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0" windowWidth="19260" windowHeight="11460" tabRatio="860" activeTab="13"/>
  </bookViews>
  <sheets>
    <sheet name="C48-21-1" sheetId="133" r:id="rId1"/>
    <sheet name="C49-21-2" sheetId="125" r:id="rId2"/>
    <sheet name="C50-21-3" sheetId="134" r:id="rId3"/>
    <sheet name="C51-21-4" sheetId="130" r:id="rId4"/>
    <sheet name="C52-2-1" sheetId="135" r:id="rId5"/>
    <sheet name="C53-22-2" sheetId="122" r:id="rId6"/>
    <sheet name="C54-23" sheetId="121" r:id="rId7"/>
    <sheet name="C55-24-2" sheetId="139" r:id="rId8"/>
    <sheet name="C56-24-1" sheetId="142" r:id="rId9"/>
    <sheet name="C57-25-1" sheetId="144" r:id="rId10"/>
    <sheet name="C58-25-2" sheetId="145" r:id="rId11"/>
    <sheet name="C59-26" sheetId="147" r:id="rId12"/>
    <sheet name="C59-26 (2)" sheetId="153" r:id="rId13"/>
    <sheet name="23.2 (2)" sheetId="156" r:id="rId14"/>
    <sheet name="23.2" sheetId="155" r:id="rId15"/>
    <sheet name="C60-27" sheetId="151" r:id="rId16"/>
    <sheet name="C61-28-1" sheetId="150" r:id="rId17"/>
    <sheet name="C62-28-2" sheetId="149" r:id="rId18"/>
    <sheet name="C62-28-2 (2)" sheetId="154" r:id="rId19"/>
  </sheets>
  <externalReferences>
    <externalReference r:id="rId20"/>
  </externalReferences>
  <definedNames>
    <definedName name="AGUASCALIENTES">"TIT2002"</definedName>
    <definedName name="_xlnm.Print_Area" localSheetId="14">'23.2'!$A$1:$F$68</definedName>
    <definedName name="_xlnm.Print_Area" localSheetId="13">'23.2 (2)'!$A$1:$J$69</definedName>
    <definedName name="_xlnm.Print_Area" localSheetId="0">'C48-21-1'!$A$1:$E$67</definedName>
    <definedName name="_xlnm.Print_Area" localSheetId="1">'C49-21-2'!$A$1:$E$67</definedName>
    <definedName name="_xlnm.Print_Area" localSheetId="7">'C55-24-2'!$A$1:$C$69</definedName>
    <definedName name="_xlnm.Print_Area" localSheetId="8">'C56-24-1'!$A$1:$E$69</definedName>
    <definedName name="_xlnm.Print_Area" localSheetId="9">'C57-25-1'!$A$1:$E$69</definedName>
    <definedName name="_xlnm.Print_Area" localSheetId="10">'C58-25-2'!$A$1:$E$69</definedName>
    <definedName name="_xlnm.Print_Area" localSheetId="15">'C60-27'!$A$1:$E$69</definedName>
    <definedName name="_xlnm.Print_Area" localSheetId="16">'C61-28-1'!$A$1:$H$69</definedName>
    <definedName name="_xlnm.Print_Area" localSheetId="17">'C62-28-2'!$A$1:$E$69</definedName>
    <definedName name="_xlnm.Print_Area" localSheetId="18">'C62-28-2 (2)'!$A$1:$E$69</definedName>
    <definedName name="MECASUT06" localSheetId="13">#REF!</definedName>
    <definedName name="MECASUT06" localSheetId="12">#REF!</definedName>
    <definedName name="MECASUT06" localSheetId="18">#REF!</definedName>
    <definedName name="MECASUT06">#REF!</definedName>
  </definedNames>
  <calcPr calcId="125725"/>
</workbook>
</file>

<file path=xl/calcChain.xml><?xml version="1.0" encoding="utf-8"?>
<calcChain xmlns="http://schemas.openxmlformats.org/spreadsheetml/2006/main">
  <c r="C6" i="155"/>
  <c r="F6" s="1"/>
  <c r="D6"/>
  <c r="E6"/>
  <c r="C7"/>
  <c r="F7" s="1"/>
  <c r="D7"/>
  <c r="E7"/>
  <c r="C8"/>
  <c r="F8" s="1"/>
  <c r="D8"/>
  <c r="E8"/>
  <c r="C9"/>
  <c r="F9" s="1"/>
  <c r="D9"/>
  <c r="E9"/>
  <c r="C10"/>
  <c r="F10" s="1"/>
  <c r="D10"/>
  <c r="E10"/>
  <c r="C11"/>
  <c r="F11" s="1"/>
  <c r="D11"/>
  <c r="E11"/>
  <c r="C12"/>
  <c r="F12" s="1"/>
  <c r="D12"/>
  <c r="E12"/>
  <c r="C13"/>
  <c r="F13" s="1"/>
  <c r="D13"/>
  <c r="E13"/>
  <c r="C14"/>
  <c r="F14" s="1"/>
  <c r="D14"/>
  <c r="E14"/>
  <c r="C15"/>
  <c r="F15" s="1"/>
  <c r="D15"/>
  <c r="E15"/>
  <c r="C16"/>
  <c r="F16" s="1"/>
  <c r="D16"/>
  <c r="E16"/>
  <c r="C17"/>
  <c r="F17" s="1"/>
  <c r="D17"/>
  <c r="E17"/>
  <c r="C18"/>
  <c r="F18" s="1"/>
  <c r="D18"/>
  <c r="E18"/>
  <c r="C19"/>
  <c r="F19" s="1"/>
  <c r="D19"/>
  <c r="E19"/>
  <c r="C20"/>
  <c r="F20" s="1"/>
  <c r="D20"/>
  <c r="E20"/>
  <c r="C21"/>
  <c r="F21" s="1"/>
  <c r="D21"/>
  <c r="E21"/>
  <c r="C22"/>
  <c r="F22" s="1"/>
  <c r="D22"/>
  <c r="E22"/>
  <c r="C23"/>
  <c r="F23" s="1"/>
  <c r="D23"/>
  <c r="E23"/>
  <c r="C24"/>
  <c r="F24" s="1"/>
  <c r="D24"/>
  <c r="E24"/>
  <c r="C25"/>
  <c r="F25" s="1"/>
  <c r="D25"/>
  <c r="E25"/>
  <c r="C26"/>
  <c r="F26" s="1"/>
  <c r="D26"/>
  <c r="E26"/>
  <c r="C27"/>
  <c r="F27" s="1"/>
  <c r="D27"/>
  <c r="E27"/>
  <c r="C28"/>
  <c r="F28" s="1"/>
  <c r="D28"/>
  <c r="E28"/>
  <c r="C29"/>
  <c r="F29" s="1"/>
  <c r="D29"/>
  <c r="E29"/>
  <c r="C30"/>
  <c r="F30" s="1"/>
  <c r="D30"/>
  <c r="E30"/>
  <c r="C31"/>
  <c r="F31" s="1"/>
  <c r="D31"/>
  <c r="E31"/>
  <c r="C32"/>
  <c r="F32" s="1"/>
  <c r="D32"/>
  <c r="E32"/>
  <c r="C33"/>
  <c r="F33" s="1"/>
  <c r="D33"/>
  <c r="E33"/>
  <c r="C34"/>
  <c r="F34" s="1"/>
  <c r="D34"/>
  <c r="E34"/>
  <c r="C35"/>
  <c r="F35" s="1"/>
  <c r="D35"/>
  <c r="E35"/>
  <c r="C36"/>
  <c r="F36" s="1"/>
  <c r="D36"/>
  <c r="E36"/>
  <c r="C37"/>
  <c r="F37" s="1"/>
  <c r="D37"/>
  <c r="E37"/>
  <c r="C38"/>
  <c r="F38" s="1"/>
  <c r="D38"/>
  <c r="E38"/>
  <c r="C39"/>
  <c r="F39" s="1"/>
  <c r="D39"/>
  <c r="E39"/>
  <c r="C40"/>
  <c r="F40" s="1"/>
  <c r="D40"/>
  <c r="E40"/>
  <c r="C41"/>
  <c r="F41" s="1"/>
  <c r="D41"/>
  <c r="E41"/>
  <c r="C42"/>
  <c r="F42" s="1"/>
  <c r="D42"/>
  <c r="E42"/>
  <c r="C43"/>
  <c r="F43" s="1"/>
  <c r="D43"/>
  <c r="E43"/>
  <c r="C44"/>
  <c r="F44" s="1"/>
  <c r="D44"/>
  <c r="E44"/>
  <c r="C45"/>
  <c r="F45" s="1"/>
  <c r="D45"/>
  <c r="E45"/>
  <c r="C46"/>
  <c r="F46" s="1"/>
  <c r="D46"/>
  <c r="E46"/>
  <c r="C47"/>
  <c r="F47" s="1"/>
  <c r="D47"/>
  <c r="E47"/>
  <c r="C48"/>
  <c r="F48" s="1"/>
  <c r="D48"/>
  <c r="E48"/>
  <c r="C49"/>
  <c r="F49" s="1"/>
  <c r="D49"/>
  <c r="E49"/>
  <c r="C50"/>
  <c r="F50" s="1"/>
  <c r="D50"/>
  <c r="E50"/>
  <c r="C51"/>
  <c r="F51" s="1"/>
  <c r="D51"/>
  <c r="E51"/>
  <c r="C52"/>
  <c r="F52" s="1"/>
  <c r="D52"/>
  <c r="E52"/>
  <c r="C53"/>
  <c r="F53" s="1"/>
  <c r="D53"/>
  <c r="E53"/>
  <c r="C54"/>
  <c r="F54" s="1"/>
  <c r="D54"/>
  <c r="E54"/>
  <c r="C55"/>
  <c r="F55" s="1"/>
  <c r="D55"/>
  <c r="E55"/>
  <c r="C56"/>
  <c r="F56" s="1"/>
  <c r="D56"/>
  <c r="E56"/>
  <c r="C57"/>
  <c r="F57" s="1"/>
  <c r="D57"/>
  <c r="E57"/>
  <c r="C58"/>
  <c r="F58" s="1"/>
  <c r="D58"/>
  <c r="E58"/>
  <c r="C59"/>
  <c r="F59" s="1"/>
  <c r="D59"/>
  <c r="E59"/>
  <c r="C60"/>
  <c r="F60" s="1"/>
  <c r="D60"/>
  <c r="E60"/>
  <c r="C61"/>
  <c r="F61" s="1"/>
  <c r="D61"/>
  <c r="E61"/>
  <c r="C62"/>
  <c r="F62" s="1"/>
  <c r="D62"/>
  <c r="E62"/>
  <c r="C63"/>
  <c r="F63" s="1"/>
  <c r="D63"/>
  <c r="E63"/>
  <c r="C64"/>
  <c r="F64" s="1"/>
  <c r="D64"/>
  <c r="E64"/>
  <c r="C65"/>
  <c r="F65" s="1"/>
  <c r="D65"/>
  <c r="E65"/>
  <c r="C66"/>
  <c r="F66" s="1"/>
  <c r="D66"/>
  <c r="E66"/>
  <c r="D5"/>
  <c r="D67" s="1"/>
  <c r="E5"/>
  <c r="C5"/>
  <c r="F5" s="1"/>
  <c r="E67"/>
  <c r="C7" i="156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C13"/>
  <c r="D13"/>
  <c r="E13"/>
  <c r="F13"/>
  <c r="G13"/>
  <c r="H13"/>
  <c r="I13"/>
  <c r="C14"/>
  <c r="D14"/>
  <c r="E14"/>
  <c r="F14"/>
  <c r="G14"/>
  <c r="H14"/>
  <c r="I14"/>
  <c r="C15"/>
  <c r="D15"/>
  <c r="E15"/>
  <c r="F15"/>
  <c r="G15"/>
  <c r="H15"/>
  <c r="I15"/>
  <c r="C16"/>
  <c r="D16"/>
  <c r="E16"/>
  <c r="F16"/>
  <c r="G16"/>
  <c r="H16"/>
  <c r="I16"/>
  <c r="C17"/>
  <c r="D17"/>
  <c r="E17"/>
  <c r="F17"/>
  <c r="G17"/>
  <c r="H17"/>
  <c r="I17"/>
  <c r="C18"/>
  <c r="D18"/>
  <c r="E18"/>
  <c r="F18"/>
  <c r="G18"/>
  <c r="H18"/>
  <c r="I18"/>
  <c r="C19"/>
  <c r="D19"/>
  <c r="E19"/>
  <c r="F19"/>
  <c r="G19"/>
  <c r="H19"/>
  <c r="I19"/>
  <c r="C20"/>
  <c r="D20"/>
  <c r="E20"/>
  <c r="F20"/>
  <c r="G20"/>
  <c r="H20"/>
  <c r="I20"/>
  <c r="C21"/>
  <c r="D21"/>
  <c r="E21"/>
  <c r="F21"/>
  <c r="G21"/>
  <c r="H21"/>
  <c r="I21"/>
  <c r="C22"/>
  <c r="D22"/>
  <c r="E22"/>
  <c r="F22"/>
  <c r="G22"/>
  <c r="H22"/>
  <c r="I22"/>
  <c r="C23"/>
  <c r="D23"/>
  <c r="E23"/>
  <c r="F23"/>
  <c r="G23"/>
  <c r="H23"/>
  <c r="I23"/>
  <c r="C24"/>
  <c r="D24"/>
  <c r="E24"/>
  <c r="F24"/>
  <c r="G24"/>
  <c r="H24"/>
  <c r="I24"/>
  <c r="C25"/>
  <c r="D25"/>
  <c r="E25"/>
  <c r="F25"/>
  <c r="G25"/>
  <c r="H25"/>
  <c r="I25"/>
  <c r="C26"/>
  <c r="D26"/>
  <c r="E26"/>
  <c r="F26"/>
  <c r="G26"/>
  <c r="H26"/>
  <c r="I26"/>
  <c r="C27"/>
  <c r="D27"/>
  <c r="E27"/>
  <c r="F27"/>
  <c r="G27"/>
  <c r="H27"/>
  <c r="I27"/>
  <c r="C28"/>
  <c r="D28"/>
  <c r="E28"/>
  <c r="F28"/>
  <c r="G28"/>
  <c r="H28"/>
  <c r="I28"/>
  <c r="C29"/>
  <c r="D29"/>
  <c r="E29"/>
  <c r="F29"/>
  <c r="G29"/>
  <c r="H29"/>
  <c r="I29"/>
  <c r="C30"/>
  <c r="D30"/>
  <c r="E30"/>
  <c r="F30"/>
  <c r="G30"/>
  <c r="H30"/>
  <c r="I30"/>
  <c r="C31"/>
  <c r="D31"/>
  <c r="E31"/>
  <c r="F31"/>
  <c r="G31"/>
  <c r="H31"/>
  <c r="I31"/>
  <c r="C32"/>
  <c r="D32"/>
  <c r="E32"/>
  <c r="F32"/>
  <c r="G32"/>
  <c r="H32"/>
  <c r="I32"/>
  <c r="C33"/>
  <c r="D33"/>
  <c r="E33"/>
  <c r="F33"/>
  <c r="G33"/>
  <c r="H33"/>
  <c r="I33"/>
  <c r="C34"/>
  <c r="D34"/>
  <c r="E34"/>
  <c r="F34"/>
  <c r="G34"/>
  <c r="H34"/>
  <c r="I34"/>
  <c r="C35"/>
  <c r="D35"/>
  <c r="E35"/>
  <c r="F35"/>
  <c r="H35"/>
  <c r="I35"/>
  <c r="C36"/>
  <c r="D36"/>
  <c r="E36"/>
  <c r="F36"/>
  <c r="G36"/>
  <c r="H36"/>
  <c r="I36"/>
  <c r="C37"/>
  <c r="D37"/>
  <c r="E37"/>
  <c r="F37"/>
  <c r="G37"/>
  <c r="H37"/>
  <c r="I37"/>
  <c r="C38"/>
  <c r="D38"/>
  <c r="E38"/>
  <c r="F38"/>
  <c r="G38"/>
  <c r="H38"/>
  <c r="I38"/>
  <c r="I68" s="1"/>
  <c r="C39"/>
  <c r="D39"/>
  <c r="E39"/>
  <c r="F39"/>
  <c r="G39"/>
  <c r="H39"/>
  <c r="I39"/>
  <c r="C40"/>
  <c r="D40"/>
  <c r="E40"/>
  <c r="F40"/>
  <c r="G40"/>
  <c r="G68" s="1"/>
  <c r="H40"/>
  <c r="I40"/>
  <c r="C41"/>
  <c r="D41"/>
  <c r="E41"/>
  <c r="F41"/>
  <c r="G41"/>
  <c r="H41"/>
  <c r="I41"/>
  <c r="C42"/>
  <c r="D42"/>
  <c r="E42"/>
  <c r="F42"/>
  <c r="G42"/>
  <c r="H42"/>
  <c r="I42"/>
  <c r="C43"/>
  <c r="D43"/>
  <c r="E43"/>
  <c r="F43"/>
  <c r="G43"/>
  <c r="H43"/>
  <c r="I43"/>
  <c r="C44"/>
  <c r="D44"/>
  <c r="E44"/>
  <c r="E68" s="1"/>
  <c r="F44"/>
  <c r="G44"/>
  <c r="H44"/>
  <c r="I44"/>
  <c r="C45"/>
  <c r="D45"/>
  <c r="E45"/>
  <c r="F45"/>
  <c r="G45"/>
  <c r="H45"/>
  <c r="I45"/>
  <c r="C46"/>
  <c r="D46"/>
  <c r="E46"/>
  <c r="F46"/>
  <c r="G46"/>
  <c r="H46"/>
  <c r="I46"/>
  <c r="C47"/>
  <c r="D47"/>
  <c r="E47"/>
  <c r="F47"/>
  <c r="G47"/>
  <c r="H47"/>
  <c r="I47"/>
  <c r="C48"/>
  <c r="D48"/>
  <c r="E48"/>
  <c r="F48"/>
  <c r="G48"/>
  <c r="H48"/>
  <c r="I48"/>
  <c r="C49"/>
  <c r="D49"/>
  <c r="E49"/>
  <c r="F49"/>
  <c r="G49"/>
  <c r="H49"/>
  <c r="I49"/>
  <c r="C50"/>
  <c r="D50"/>
  <c r="E50"/>
  <c r="F50"/>
  <c r="G50"/>
  <c r="H50"/>
  <c r="I50"/>
  <c r="C51"/>
  <c r="D51"/>
  <c r="E51"/>
  <c r="F51"/>
  <c r="G51"/>
  <c r="H51"/>
  <c r="I51"/>
  <c r="C52"/>
  <c r="D52"/>
  <c r="E52"/>
  <c r="F52"/>
  <c r="G52"/>
  <c r="H52"/>
  <c r="I52"/>
  <c r="C53"/>
  <c r="D53"/>
  <c r="E53"/>
  <c r="F53"/>
  <c r="G53"/>
  <c r="H53"/>
  <c r="I53"/>
  <c r="C54"/>
  <c r="D54"/>
  <c r="E54"/>
  <c r="F54"/>
  <c r="G54"/>
  <c r="H54"/>
  <c r="I54"/>
  <c r="C55"/>
  <c r="D55"/>
  <c r="E55"/>
  <c r="F55"/>
  <c r="G55"/>
  <c r="H55"/>
  <c r="I55"/>
  <c r="C56"/>
  <c r="D56"/>
  <c r="E56"/>
  <c r="F56"/>
  <c r="G56"/>
  <c r="H56"/>
  <c r="I56"/>
  <c r="C57"/>
  <c r="D57"/>
  <c r="E57"/>
  <c r="F57"/>
  <c r="G57"/>
  <c r="H57"/>
  <c r="I57"/>
  <c r="C58"/>
  <c r="D58"/>
  <c r="E58"/>
  <c r="F58"/>
  <c r="G58"/>
  <c r="H58"/>
  <c r="I58"/>
  <c r="C59"/>
  <c r="D59"/>
  <c r="E59"/>
  <c r="F59"/>
  <c r="G59"/>
  <c r="H59"/>
  <c r="I59"/>
  <c r="C60"/>
  <c r="D60"/>
  <c r="E60"/>
  <c r="F60"/>
  <c r="G60"/>
  <c r="H60"/>
  <c r="I60"/>
  <c r="C61"/>
  <c r="D61"/>
  <c r="E61"/>
  <c r="F61"/>
  <c r="G61"/>
  <c r="H61"/>
  <c r="I61"/>
  <c r="C62"/>
  <c r="D62"/>
  <c r="E62"/>
  <c r="F62"/>
  <c r="G62"/>
  <c r="H62"/>
  <c r="I62"/>
  <c r="C63"/>
  <c r="D63"/>
  <c r="E63"/>
  <c r="F63"/>
  <c r="G63"/>
  <c r="H63"/>
  <c r="I63"/>
  <c r="C64"/>
  <c r="D64"/>
  <c r="E64"/>
  <c r="F64"/>
  <c r="G64"/>
  <c r="H64"/>
  <c r="I64"/>
  <c r="C65"/>
  <c r="D65"/>
  <c r="E65"/>
  <c r="F65"/>
  <c r="G65"/>
  <c r="H65"/>
  <c r="I65"/>
  <c r="C66"/>
  <c r="D66"/>
  <c r="E66"/>
  <c r="F66"/>
  <c r="G66"/>
  <c r="H66"/>
  <c r="I66"/>
  <c r="C67"/>
  <c r="D67"/>
  <c r="E67"/>
  <c r="F67"/>
  <c r="G67"/>
  <c r="H67"/>
  <c r="I67"/>
  <c r="D6"/>
  <c r="E6"/>
  <c r="F6"/>
  <c r="G6"/>
  <c r="H6"/>
  <c r="I6"/>
  <c r="C6"/>
  <c r="C68" s="1"/>
  <c r="H68"/>
  <c r="F68"/>
  <c r="D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D7" i="15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"/>
  <c r="D68" s="1"/>
  <c r="C7"/>
  <c r="C8"/>
  <c r="E8" s="1"/>
  <c r="C9"/>
  <c r="C10"/>
  <c r="E10" s="1"/>
  <c r="C11"/>
  <c r="C12"/>
  <c r="E12" s="1"/>
  <c r="C13"/>
  <c r="C14"/>
  <c r="E14" s="1"/>
  <c r="C15"/>
  <c r="C16"/>
  <c r="E16" s="1"/>
  <c r="C17"/>
  <c r="C18"/>
  <c r="E18" s="1"/>
  <c r="C19"/>
  <c r="C20"/>
  <c r="E20" s="1"/>
  <c r="C21"/>
  <c r="C22"/>
  <c r="E22" s="1"/>
  <c r="C23"/>
  <c r="C24"/>
  <c r="E24" s="1"/>
  <c r="C25"/>
  <c r="C26"/>
  <c r="E26" s="1"/>
  <c r="C27"/>
  <c r="C28"/>
  <c r="E28" s="1"/>
  <c r="C29"/>
  <c r="C30"/>
  <c r="E30" s="1"/>
  <c r="C31"/>
  <c r="C32"/>
  <c r="E32" s="1"/>
  <c r="C33"/>
  <c r="C34"/>
  <c r="E34" s="1"/>
  <c r="C35"/>
  <c r="C36"/>
  <c r="E36" s="1"/>
  <c r="C37"/>
  <c r="C38"/>
  <c r="E38" s="1"/>
  <c r="C39"/>
  <c r="E39" s="1"/>
  <c r="C40"/>
  <c r="E40" s="1"/>
  <c r="C41"/>
  <c r="C42"/>
  <c r="E42" s="1"/>
  <c r="C43"/>
  <c r="E43" s="1"/>
  <c r="C44"/>
  <c r="E44" s="1"/>
  <c r="C45"/>
  <c r="C46"/>
  <c r="E46" s="1"/>
  <c r="C47"/>
  <c r="E47" s="1"/>
  <c r="C48"/>
  <c r="E48" s="1"/>
  <c r="C49"/>
  <c r="C50"/>
  <c r="E50" s="1"/>
  <c r="C51"/>
  <c r="E51" s="1"/>
  <c r="C52"/>
  <c r="E52" s="1"/>
  <c r="C53"/>
  <c r="C54"/>
  <c r="E54" s="1"/>
  <c r="C55"/>
  <c r="E55" s="1"/>
  <c r="C56"/>
  <c r="E56" s="1"/>
  <c r="C57"/>
  <c r="C58"/>
  <c r="E58" s="1"/>
  <c r="C59"/>
  <c r="E59" s="1"/>
  <c r="C60"/>
  <c r="E60" s="1"/>
  <c r="C61"/>
  <c r="C62"/>
  <c r="E62" s="1"/>
  <c r="C63"/>
  <c r="E63" s="1"/>
  <c r="C64"/>
  <c r="E64" s="1"/>
  <c r="C65"/>
  <c r="C66"/>
  <c r="E66" s="1"/>
  <c r="C67"/>
  <c r="E67" s="1"/>
  <c r="C6"/>
  <c r="C68" s="1"/>
  <c r="E65"/>
  <c r="E61"/>
  <c r="E57"/>
  <c r="E53"/>
  <c r="E49"/>
  <c r="E45"/>
  <c r="E41"/>
  <c r="E37"/>
  <c r="E35"/>
  <c r="E33"/>
  <c r="E31"/>
  <c r="E29"/>
  <c r="E27"/>
  <c r="E25"/>
  <c r="E23"/>
  <c r="E21"/>
  <c r="E19"/>
  <c r="E17"/>
  <c r="E15"/>
  <c r="E13"/>
  <c r="E11"/>
  <c r="E9"/>
  <c r="E7"/>
  <c r="D7" i="149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"/>
  <c r="G7" i="150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"/>
  <c r="G68" s="1"/>
  <c r="F6"/>
  <c r="F68" s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E67" s="1"/>
  <c r="C6"/>
  <c r="C7" i="15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"/>
  <c r="D67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"/>
  <c r="D7" i="153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E66" s="1"/>
  <c r="C67"/>
  <c r="C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D6" i="147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C66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5"/>
  <c r="C5"/>
  <c r="D68" i="151" l="1"/>
  <c r="C68" i="150"/>
  <c r="D68"/>
  <c r="H67"/>
  <c r="C67" i="155"/>
  <c r="F67" s="1"/>
  <c r="J68" i="156"/>
  <c r="C68" i="149"/>
  <c r="D68"/>
  <c r="C67" i="147"/>
  <c r="D67"/>
  <c r="D68" i="153"/>
  <c r="E67" i="151"/>
  <c r="C68"/>
  <c r="E66"/>
  <c r="E68" i="154"/>
  <c r="E6"/>
  <c r="C68" i="153"/>
  <c r="E68" s="1"/>
  <c r="D7" i="145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"/>
  <c r="D68" s="1"/>
  <c r="C67"/>
  <c r="E67" s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"/>
  <c r="C68" s="1"/>
  <c r="D7" i="144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E67" s="1"/>
  <c r="D6"/>
  <c r="D68" s="1"/>
  <c r="C6"/>
  <c r="C68" s="1"/>
  <c r="C7" i="139" l="1"/>
  <c r="C14"/>
  <c r="C8" i="121"/>
  <c r="D8"/>
  <c r="E8"/>
  <c r="C11"/>
  <c r="D11"/>
  <c r="E11"/>
  <c r="C13"/>
  <c r="D13"/>
  <c r="E13"/>
  <c r="C15"/>
  <c r="D15"/>
  <c r="E15"/>
  <c r="C19"/>
  <c r="D19"/>
  <c r="E19"/>
  <c r="C26"/>
  <c r="D26"/>
  <c r="E26"/>
  <c r="C28"/>
  <c r="D28"/>
  <c r="E28"/>
  <c r="C32"/>
  <c r="D32"/>
  <c r="E32"/>
  <c r="C40"/>
  <c r="D40"/>
  <c r="E40"/>
  <c r="C47"/>
  <c r="D47"/>
  <c r="E47"/>
  <c r="C48"/>
  <c r="D48"/>
  <c r="E48"/>
  <c r="C50"/>
  <c r="D50"/>
  <c r="E50"/>
  <c r="C53"/>
  <c r="D53"/>
  <c r="E53"/>
  <c r="C57"/>
  <c r="D57"/>
  <c r="E57"/>
  <c r="C58"/>
  <c r="D58"/>
  <c r="E58"/>
  <c r="C59"/>
  <c r="D59"/>
  <c r="E59"/>
  <c r="C60"/>
  <c r="D60"/>
  <c r="E60"/>
  <c r="C68"/>
  <c r="D68"/>
  <c r="E68"/>
  <c r="D7"/>
  <c r="E7"/>
  <c r="C7"/>
  <c r="D7" i="122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6"/>
  <c r="C6"/>
  <c r="D7" i="135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D6"/>
  <c r="C6"/>
  <c r="C8" i="130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E7"/>
  <c r="D7"/>
  <c r="C7"/>
  <c r="C8" i="134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D7"/>
  <c r="D67" s="1"/>
  <c r="E7"/>
  <c r="C7"/>
  <c r="C7" i="125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D6"/>
  <c r="C6"/>
  <c r="D7" i="133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"/>
  <c r="D66" i="135" l="1"/>
  <c r="D66" i="125"/>
  <c r="E67" i="134"/>
  <c r="C67"/>
  <c r="C67" i="130"/>
  <c r="E67"/>
  <c r="D67"/>
  <c r="C66" i="135"/>
  <c r="C66" i="125"/>
  <c r="E66" i="149"/>
  <c r="H66" i="150"/>
  <c r="H38"/>
  <c r="E66"/>
  <c r="E38"/>
  <c r="E65" i="147"/>
  <c r="E65" i="149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H65" i="150"/>
  <c r="E65"/>
  <c r="H64"/>
  <c r="E64"/>
  <c r="H63"/>
  <c r="E63"/>
  <c r="H62"/>
  <c r="E62"/>
  <c r="H61"/>
  <c r="E61"/>
  <c r="H60"/>
  <c r="E60"/>
  <c r="H59"/>
  <c r="E59"/>
  <c r="H58"/>
  <c r="E58"/>
  <c r="H57"/>
  <c r="E57"/>
  <c r="H56"/>
  <c r="E56"/>
  <c r="H55"/>
  <c r="E55"/>
  <c r="H54"/>
  <c r="E54"/>
  <c r="H53"/>
  <c r="E53"/>
  <c r="H52"/>
  <c r="E52"/>
  <c r="H51"/>
  <c r="E51"/>
  <c r="H50"/>
  <c r="E50"/>
  <c r="H49"/>
  <c r="E49"/>
  <c r="H48"/>
  <c r="E48"/>
  <c r="H47"/>
  <c r="E47"/>
  <c r="H46"/>
  <c r="E46"/>
  <c r="H45"/>
  <c r="E45"/>
  <c r="H44"/>
  <c r="E44"/>
  <c r="H43"/>
  <c r="E43"/>
  <c r="H42"/>
  <c r="E42"/>
  <c r="H41"/>
  <c r="E41"/>
  <c r="H40"/>
  <c r="E40"/>
  <c r="H39"/>
  <c r="E39"/>
  <c r="H37"/>
  <c r="E37"/>
  <c r="H36"/>
  <c r="E36"/>
  <c r="H35"/>
  <c r="E35"/>
  <c r="H34"/>
  <c r="E34"/>
  <c r="H33"/>
  <c r="E33"/>
  <c r="H32"/>
  <c r="E32"/>
  <c r="H31"/>
  <c r="E31"/>
  <c r="H30"/>
  <c r="E30"/>
  <c r="H29"/>
  <c r="E29"/>
  <c r="H28"/>
  <c r="E28"/>
  <c r="H27"/>
  <c r="E27"/>
  <c r="H26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E65" i="151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4" i="147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68" i="149" l="1"/>
  <c r="E68" i="151"/>
  <c r="H68" i="150"/>
  <c r="E68"/>
  <c r="E67" i="147"/>
  <c r="E66" i="145" l="1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8" l="1"/>
  <c r="D66" i="122" l="1"/>
  <c r="C66"/>
  <c r="E65" l="1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6" l="1"/>
  <c r="E65" i="135" l="1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6" l="1"/>
  <c r="F66" i="130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I33" s="1"/>
  <c r="F32"/>
  <c r="H32" s="1"/>
  <c r="F31"/>
  <c r="I31" s="1"/>
  <c r="F30"/>
  <c r="H30" s="1"/>
  <c r="F29"/>
  <c r="I29" s="1"/>
  <c r="F28"/>
  <c r="H28" s="1"/>
  <c r="F27"/>
  <c r="I27" s="1"/>
  <c r="F26"/>
  <c r="H26" s="1"/>
  <c r="F25"/>
  <c r="I25" s="1"/>
  <c r="F24"/>
  <c r="H24" s="1"/>
  <c r="F23"/>
  <c r="I23" s="1"/>
  <c r="F22"/>
  <c r="H22" s="1"/>
  <c r="F21"/>
  <c r="I21" s="1"/>
  <c r="F20"/>
  <c r="H20" s="1"/>
  <c r="F19"/>
  <c r="I19" s="1"/>
  <c r="F18"/>
  <c r="H18" s="1"/>
  <c r="F17"/>
  <c r="I17" s="1"/>
  <c r="F16"/>
  <c r="H16" s="1"/>
  <c r="F15"/>
  <c r="I15" s="1"/>
  <c r="F14"/>
  <c r="H14" s="1"/>
  <c r="F13"/>
  <c r="I13" s="1"/>
  <c r="F12"/>
  <c r="H12" s="1"/>
  <c r="F11"/>
  <c r="I11" s="1"/>
  <c r="F10"/>
  <c r="H10" s="1"/>
  <c r="F9"/>
  <c r="I9" s="1"/>
  <c r="F8"/>
  <c r="H8" s="1"/>
  <c r="F7"/>
  <c r="I7" s="1"/>
  <c r="F66" i="134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I47" s="1"/>
  <c r="F46"/>
  <c r="H46" s="1"/>
  <c r="F45"/>
  <c r="I45" s="1"/>
  <c r="F44"/>
  <c r="H44" s="1"/>
  <c r="F43"/>
  <c r="I43" s="1"/>
  <c r="F42"/>
  <c r="H42" s="1"/>
  <c r="F41"/>
  <c r="I41" s="1"/>
  <c r="F40"/>
  <c r="H40" s="1"/>
  <c r="F39"/>
  <c r="I39" s="1"/>
  <c r="F38"/>
  <c r="H38" s="1"/>
  <c r="F37"/>
  <c r="I37" s="1"/>
  <c r="F36"/>
  <c r="H36" s="1"/>
  <c r="F35"/>
  <c r="F34"/>
  <c r="F33"/>
  <c r="I33" s="1"/>
  <c r="F32"/>
  <c r="H32" s="1"/>
  <c r="F31"/>
  <c r="I31" s="1"/>
  <c r="F30"/>
  <c r="H30" s="1"/>
  <c r="F29"/>
  <c r="I29" s="1"/>
  <c r="F28"/>
  <c r="H28" s="1"/>
  <c r="F27"/>
  <c r="I27" s="1"/>
  <c r="F26"/>
  <c r="H26" s="1"/>
  <c r="F25"/>
  <c r="I25" s="1"/>
  <c r="F24"/>
  <c r="H24" s="1"/>
  <c r="F23"/>
  <c r="I23" s="1"/>
  <c r="F22"/>
  <c r="H22" s="1"/>
  <c r="F21"/>
  <c r="I21" s="1"/>
  <c r="F20"/>
  <c r="H20" s="1"/>
  <c r="F19"/>
  <c r="I19" s="1"/>
  <c r="F18"/>
  <c r="H18" s="1"/>
  <c r="F17"/>
  <c r="I17" s="1"/>
  <c r="F16"/>
  <c r="H16" s="1"/>
  <c r="F15"/>
  <c r="I15" s="1"/>
  <c r="F14"/>
  <c r="H14" s="1"/>
  <c r="F13"/>
  <c r="I13" s="1"/>
  <c r="F12"/>
  <c r="H12" s="1"/>
  <c r="F11"/>
  <c r="I11" s="1"/>
  <c r="F10"/>
  <c r="H10" s="1"/>
  <c r="F9"/>
  <c r="I9" s="1"/>
  <c r="F8"/>
  <c r="H8" s="1"/>
  <c r="F7"/>
  <c r="I7" s="1"/>
  <c r="G34" i="130" l="1"/>
  <c r="I34"/>
  <c r="H34"/>
  <c r="G36"/>
  <c r="I36"/>
  <c r="H36"/>
  <c r="G38"/>
  <c r="I38"/>
  <c r="H38"/>
  <c r="G40"/>
  <c r="I40"/>
  <c r="H40"/>
  <c r="G42"/>
  <c r="I42"/>
  <c r="H42"/>
  <c r="G44"/>
  <c r="I44"/>
  <c r="H44"/>
  <c r="G46"/>
  <c r="I46"/>
  <c r="H46"/>
  <c r="G48"/>
  <c r="I48"/>
  <c r="H48"/>
  <c r="G50"/>
  <c r="I50"/>
  <c r="H50"/>
  <c r="G52"/>
  <c r="I52"/>
  <c r="H52"/>
  <c r="G54"/>
  <c r="I54"/>
  <c r="H54"/>
  <c r="G56"/>
  <c r="I56"/>
  <c r="H56"/>
  <c r="G58"/>
  <c r="I58"/>
  <c r="H58"/>
  <c r="G60"/>
  <c r="I60"/>
  <c r="H60"/>
  <c r="G62"/>
  <c r="I62"/>
  <c r="H62"/>
  <c r="G64"/>
  <c r="I64"/>
  <c r="H64"/>
  <c r="G66"/>
  <c r="I66"/>
  <c r="H66"/>
  <c r="H35"/>
  <c r="G35"/>
  <c r="I35"/>
  <c r="H37"/>
  <c r="G37"/>
  <c r="I37"/>
  <c r="H39"/>
  <c r="G39"/>
  <c r="I39"/>
  <c r="H41"/>
  <c r="G41"/>
  <c r="J41" s="1"/>
  <c r="I41"/>
  <c r="H43"/>
  <c r="G43"/>
  <c r="I43"/>
  <c r="H45"/>
  <c r="G45"/>
  <c r="J45" s="1"/>
  <c r="I45"/>
  <c r="H47"/>
  <c r="G47"/>
  <c r="I47"/>
  <c r="H49"/>
  <c r="G49"/>
  <c r="J49" s="1"/>
  <c r="I49"/>
  <c r="H51"/>
  <c r="G51"/>
  <c r="I51"/>
  <c r="J53"/>
  <c r="H55"/>
  <c r="G55"/>
  <c r="I55"/>
  <c r="H57"/>
  <c r="G57"/>
  <c r="J57" s="1"/>
  <c r="I57"/>
  <c r="H59"/>
  <c r="G59"/>
  <c r="I59"/>
  <c r="H61"/>
  <c r="G61"/>
  <c r="J61" s="1"/>
  <c r="I61"/>
  <c r="H63"/>
  <c r="G63"/>
  <c r="I63"/>
  <c r="H65"/>
  <c r="G65"/>
  <c r="J65" s="1"/>
  <c r="I65"/>
  <c r="I49" i="134"/>
  <c r="H49"/>
  <c r="I51"/>
  <c r="H51"/>
  <c r="I55"/>
  <c r="H55"/>
  <c r="I57"/>
  <c r="H57"/>
  <c r="I59"/>
  <c r="H59"/>
  <c r="I61"/>
  <c r="H61"/>
  <c r="I63"/>
  <c r="H63"/>
  <c r="G65"/>
  <c r="I65"/>
  <c r="H65"/>
  <c r="G48"/>
  <c r="I48"/>
  <c r="H48"/>
  <c r="I50"/>
  <c r="H50"/>
  <c r="I52"/>
  <c r="H52"/>
  <c r="G54"/>
  <c r="I54"/>
  <c r="H54"/>
  <c r="I56"/>
  <c r="H56"/>
  <c r="G58"/>
  <c r="I58"/>
  <c r="H58"/>
  <c r="I60"/>
  <c r="H60"/>
  <c r="I62"/>
  <c r="H62"/>
  <c r="I64"/>
  <c r="H64"/>
  <c r="G66"/>
  <c r="I66"/>
  <c r="H66"/>
  <c r="I35"/>
  <c r="H35"/>
  <c r="G35"/>
  <c r="G49"/>
  <c r="G51"/>
  <c r="G55"/>
  <c r="G57"/>
  <c r="G59"/>
  <c r="G61"/>
  <c r="G63"/>
  <c r="I34"/>
  <c r="H34"/>
  <c r="G34"/>
  <c r="G50"/>
  <c r="G52"/>
  <c r="G56"/>
  <c r="G60"/>
  <c r="G62"/>
  <c r="G64"/>
  <c r="I46"/>
  <c r="I44"/>
  <c r="I42"/>
  <c r="I40"/>
  <c r="I38"/>
  <c r="I36"/>
  <c r="I8" i="130"/>
  <c r="I10"/>
  <c r="I12"/>
  <c r="I14"/>
  <c r="I16"/>
  <c r="I18"/>
  <c r="I20"/>
  <c r="I22"/>
  <c r="I24"/>
  <c r="I26"/>
  <c r="I28"/>
  <c r="I30"/>
  <c r="I32"/>
  <c r="G8"/>
  <c r="G10"/>
  <c r="G12"/>
  <c r="G14"/>
  <c r="G16"/>
  <c r="G18"/>
  <c r="G20"/>
  <c r="G22"/>
  <c r="G24"/>
  <c r="G26"/>
  <c r="G28"/>
  <c r="G30"/>
  <c r="G32"/>
  <c r="H7"/>
  <c r="H9"/>
  <c r="H11"/>
  <c r="H13"/>
  <c r="H15"/>
  <c r="H17"/>
  <c r="H19"/>
  <c r="H21"/>
  <c r="H23"/>
  <c r="H25"/>
  <c r="H27"/>
  <c r="H29"/>
  <c r="H31"/>
  <c r="H33"/>
  <c r="F67"/>
  <c r="I67" s="1"/>
  <c r="G7"/>
  <c r="G9"/>
  <c r="G11"/>
  <c r="G13"/>
  <c r="G15"/>
  <c r="G17"/>
  <c r="G19"/>
  <c r="G21"/>
  <c r="G23"/>
  <c r="G25"/>
  <c r="G27"/>
  <c r="G29"/>
  <c r="G31"/>
  <c r="G33"/>
  <c r="J66" i="134"/>
  <c r="J58"/>
  <c r="J54"/>
  <c r="J50"/>
  <c r="J48"/>
  <c r="G46"/>
  <c r="G44"/>
  <c r="J44" s="1"/>
  <c r="G42"/>
  <c r="J42" s="1"/>
  <c r="G40"/>
  <c r="J40" s="1"/>
  <c r="G38"/>
  <c r="G36"/>
  <c r="J36" s="1"/>
  <c r="J34"/>
  <c r="H47"/>
  <c r="H45"/>
  <c r="H43"/>
  <c r="H41"/>
  <c r="H39"/>
  <c r="H37"/>
  <c r="J65"/>
  <c r="J61"/>
  <c r="J57"/>
  <c r="J55"/>
  <c r="J53"/>
  <c r="G47"/>
  <c r="G45"/>
  <c r="G43"/>
  <c r="G41"/>
  <c r="G39"/>
  <c r="G37"/>
  <c r="I8"/>
  <c r="I10"/>
  <c r="I12"/>
  <c r="I14"/>
  <c r="I16"/>
  <c r="I18"/>
  <c r="I20"/>
  <c r="I22"/>
  <c r="I24"/>
  <c r="I26"/>
  <c r="I28"/>
  <c r="I30"/>
  <c r="I32"/>
  <c r="G8"/>
  <c r="G10"/>
  <c r="G12"/>
  <c r="G14"/>
  <c r="G16"/>
  <c r="G18"/>
  <c r="G20"/>
  <c r="G22"/>
  <c r="G24"/>
  <c r="G26"/>
  <c r="G28"/>
  <c r="G30"/>
  <c r="G32"/>
  <c r="J38"/>
  <c r="J52"/>
  <c r="J60"/>
  <c r="H7"/>
  <c r="H9"/>
  <c r="H11"/>
  <c r="H13"/>
  <c r="H15"/>
  <c r="H17"/>
  <c r="H19"/>
  <c r="H21"/>
  <c r="H23"/>
  <c r="H25"/>
  <c r="H27"/>
  <c r="H29"/>
  <c r="H31"/>
  <c r="H33"/>
  <c r="F67"/>
  <c r="I67" s="1"/>
  <c r="G7"/>
  <c r="G9"/>
  <c r="G11"/>
  <c r="G13"/>
  <c r="G15"/>
  <c r="G17"/>
  <c r="G19"/>
  <c r="G21"/>
  <c r="G23"/>
  <c r="G25"/>
  <c r="G27"/>
  <c r="G29"/>
  <c r="G31"/>
  <c r="G33"/>
  <c r="J43"/>
  <c r="J49"/>
  <c r="J59"/>
  <c r="J63"/>
  <c r="J39" l="1"/>
  <c r="J47"/>
  <c r="J37" i="130"/>
  <c r="J63"/>
  <c r="J59"/>
  <c r="J55"/>
  <c r="J51"/>
  <c r="J47"/>
  <c r="J43"/>
  <c r="J39"/>
  <c r="J35"/>
  <c r="J66"/>
  <c r="J62"/>
  <c r="J58"/>
  <c r="J54"/>
  <c r="J50"/>
  <c r="J46"/>
  <c r="J42"/>
  <c r="J38"/>
  <c r="J34"/>
  <c r="J64"/>
  <c r="J60"/>
  <c r="J56"/>
  <c r="J52"/>
  <c r="J48"/>
  <c r="J44"/>
  <c r="J40"/>
  <c r="J36"/>
  <c r="J32" i="134"/>
  <c r="J28"/>
  <c r="J24"/>
  <c r="J20"/>
  <c r="J16"/>
  <c r="J12"/>
  <c r="J8"/>
  <c r="J37"/>
  <c r="J41"/>
  <c r="J45"/>
  <c r="J35"/>
  <c r="J51"/>
  <c r="J30" i="130"/>
  <c r="J26"/>
  <c r="J31" i="134"/>
  <c r="J27"/>
  <c r="J23"/>
  <c r="J19"/>
  <c r="J15"/>
  <c r="J11"/>
  <c r="J7"/>
  <c r="J30"/>
  <c r="J26"/>
  <c r="J22"/>
  <c r="J18"/>
  <c r="J14"/>
  <c r="J10"/>
  <c r="J33" i="130"/>
  <c r="J29"/>
  <c r="J25"/>
  <c r="J21"/>
  <c r="J17"/>
  <c r="J13"/>
  <c r="J9"/>
  <c r="J32"/>
  <c r="J28"/>
  <c r="J24"/>
  <c r="J20"/>
  <c r="J16"/>
  <c r="J12"/>
  <c r="J8"/>
  <c r="J31"/>
  <c r="J27"/>
  <c r="J23"/>
  <c r="J19"/>
  <c r="J15"/>
  <c r="J11"/>
  <c r="J7"/>
  <c r="J22"/>
  <c r="J18"/>
  <c r="J14"/>
  <c r="J10"/>
  <c r="H67"/>
  <c r="G67"/>
  <c r="J46" i="134"/>
  <c r="J62"/>
  <c r="J33"/>
  <c r="J29"/>
  <c r="J25"/>
  <c r="J21"/>
  <c r="J17"/>
  <c r="J13"/>
  <c r="J9"/>
  <c r="J56"/>
  <c r="J64"/>
  <c r="H67"/>
  <c r="G67"/>
  <c r="J67" l="1"/>
  <c r="J67" i="130"/>
  <c r="E65" i="125" l="1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6" i="144"/>
  <c r="E66" i="125" l="1"/>
  <c r="E68" i="144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D66" i="133"/>
  <c r="C66"/>
  <c r="E65" l="1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6" l="1"/>
  <c r="C56" i="142" l="1"/>
  <c r="D56"/>
  <c r="E56" l="1"/>
  <c r="C67" l="1"/>
  <c r="C67" i="139"/>
  <c r="D67" i="142" l="1"/>
  <c r="E67" s="1"/>
  <c r="C68" i="139" l="1"/>
  <c r="C52" l="1"/>
  <c r="C53"/>
  <c r="C54"/>
  <c r="C55"/>
  <c r="C56"/>
  <c r="C57"/>
  <c r="C58"/>
  <c r="C59"/>
  <c r="C60"/>
  <c r="C61"/>
  <c r="C62"/>
  <c r="C63"/>
  <c r="C64"/>
  <c r="C65"/>
  <c r="C66"/>
  <c r="E9" i="121" l="1"/>
  <c r="E10"/>
  <c r="E12"/>
  <c r="E14"/>
  <c r="E16"/>
  <c r="E17"/>
  <c r="E18"/>
  <c r="E20"/>
  <c r="E21"/>
  <c r="E22"/>
  <c r="E23"/>
  <c r="E24"/>
  <c r="E25"/>
  <c r="E27"/>
  <c r="E29"/>
  <c r="E30"/>
  <c r="E31"/>
  <c r="E33"/>
  <c r="E34"/>
  <c r="E35"/>
  <c r="E36"/>
  <c r="E37"/>
  <c r="E38"/>
  <c r="E39"/>
  <c r="E41"/>
  <c r="E42"/>
  <c r="E43"/>
  <c r="E44"/>
  <c r="E45"/>
  <c r="E46"/>
  <c r="E49"/>
  <c r="E51"/>
  <c r="E54"/>
  <c r="E55"/>
  <c r="E56"/>
  <c r="E61"/>
  <c r="E62"/>
  <c r="E63"/>
  <c r="E64"/>
  <c r="E65"/>
  <c r="E66"/>
  <c r="E67"/>
  <c r="E69"/>
  <c r="E52"/>
  <c r="D9" l="1"/>
  <c r="D10"/>
  <c r="D12"/>
  <c r="D14"/>
  <c r="D16"/>
  <c r="D17"/>
  <c r="D18"/>
  <c r="D20"/>
  <c r="D21"/>
  <c r="D22"/>
  <c r="D23"/>
  <c r="D24"/>
  <c r="D25"/>
  <c r="D27"/>
  <c r="D29"/>
  <c r="D30"/>
  <c r="D31"/>
  <c r="D33"/>
  <c r="D34"/>
  <c r="D35"/>
  <c r="D36"/>
  <c r="D37"/>
  <c r="D38"/>
  <c r="D39"/>
  <c r="D41"/>
  <c r="D42"/>
  <c r="D43"/>
  <c r="D44"/>
  <c r="D45"/>
  <c r="D46"/>
  <c r="D49"/>
  <c r="D51"/>
  <c r="D54"/>
  <c r="D55"/>
  <c r="D56"/>
  <c r="D61"/>
  <c r="D62"/>
  <c r="D63"/>
  <c r="D64"/>
  <c r="D65"/>
  <c r="D66"/>
  <c r="D67"/>
  <c r="D69"/>
  <c r="D52"/>
  <c r="C9" l="1"/>
  <c r="F9" s="1"/>
  <c r="C10"/>
  <c r="F10" s="1"/>
  <c r="C12"/>
  <c r="F12" s="1"/>
  <c r="C14"/>
  <c r="F14" s="1"/>
  <c r="C16"/>
  <c r="F16" s="1"/>
  <c r="C17"/>
  <c r="F17" s="1"/>
  <c r="C18"/>
  <c r="F18" s="1"/>
  <c r="C20"/>
  <c r="F20" s="1"/>
  <c r="C21"/>
  <c r="F21" s="1"/>
  <c r="C22"/>
  <c r="F22" s="1"/>
  <c r="C23"/>
  <c r="F23" s="1"/>
  <c r="C24"/>
  <c r="F24" s="1"/>
  <c r="C25"/>
  <c r="F25" s="1"/>
  <c r="C27"/>
  <c r="F27" s="1"/>
  <c r="C29"/>
  <c r="F29" s="1"/>
  <c r="C30"/>
  <c r="F30" s="1"/>
  <c r="C31"/>
  <c r="F31" s="1"/>
  <c r="C33"/>
  <c r="F33" s="1"/>
  <c r="C34"/>
  <c r="F34" s="1"/>
  <c r="C35"/>
  <c r="F35" s="1"/>
  <c r="C36"/>
  <c r="F36" s="1"/>
  <c r="C37"/>
  <c r="F37" s="1"/>
  <c r="C38"/>
  <c r="F38" s="1"/>
  <c r="C39"/>
  <c r="F39" s="1"/>
  <c r="C41"/>
  <c r="F41" s="1"/>
  <c r="C42"/>
  <c r="F42" s="1"/>
  <c r="C43"/>
  <c r="F43" s="1"/>
  <c r="C44"/>
  <c r="F44" s="1"/>
  <c r="C45"/>
  <c r="F45" s="1"/>
  <c r="C46"/>
  <c r="F46" s="1"/>
  <c r="C49"/>
  <c r="F49" s="1"/>
  <c r="C51"/>
  <c r="F51" s="1"/>
  <c r="C54"/>
  <c r="F54" s="1"/>
  <c r="C55"/>
  <c r="F55" s="1"/>
  <c r="C56"/>
  <c r="F56" s="1"/>
  <c r="C61"/>
  <c r="F61" s="1"/>
  <c r="C62"/>
  <c r="F62" s="1"/>
  <c r="C63"/>
  <c r="F63" s="1"/>
  <c r="C64"/>
  <c r="F64" s="1"/>
  <c r="C65"/>
  <c r="F65" s="1"/>
  <c r="C66"/>
  <c r="F66" s="1"/>
  <c r="C67"/>
  <c r="F67" s="1"/>
  <c r="C69"/>
  <c r="F69" s="1"/>
  <c r="C52" l="1"/>
  <c r="F52" s="1"/>
  <c r="D6" i="142" l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7"/>
  <c r="D58"/>
  <c r="D59"/>
  <c r="D60"/>
  <c r="D61"/>
  <c r="D62"/>
  <c r="D63"/>
  <c r="D64"/>
  <c r="D65"/>
  <c r="D66"/>
  <c r="D31"/>
  <c r="C6"/>
  <c r="C7"/>
  <c r="C8"/>
  <c r="E8" s="1"/>
  <c r="C9"/>
  <c r="E9" s="1"/>
  <c r="C10"/>
  <c r="E10" s="1"/>
  <c r="C11"/>
  <c r="E11" s="1"/>
  <c r="C12"/>
  <c r="E12" s="1"/>
  <c r="C13"/>
  <c r="E13" s="1"/>
  <c r="C14"/>
  <c r="C15"/>
  <c r="E15" s="1"/>
  <c r="C16"/>
  <c r="E16" s="1"/>
  <c r="C17"/>
  <c r="E17" s="1"/>
  <c r="C18"/>
  <c r="E18" s="1"/>
  <c r="C19"/>
  <c r="E19" s="1"/>
  <c r="C20"/>
  <c r="E20" s="1"/>
  <c r="C21"/>
  <c r="E21" s="1"/>
  <c r="C22"/>
  <c r="E22" s="1"/>
  <c r="C23"/>
  <c r="E23" s="1"/>
  <c r="C24"/>
  <c r="E24" s="1"/>
  <c r="C25"/>
  <c r="E25" s="1"/>
  <c r="C26"/>
  <c r="E26" s="1"/>
  <c r="C27"/>
  <c r="E27" s="1"/>
  <c r="C28"/>
  <c r="E28" s="1"/>
  <c r="C29"/>
  <c r="E29" s="1"/>
  <c r="C30"/>
  <c r="E30" s="1"/>
  <c r="C32"/>
  <c r="E32" s="1"/>
  <c r="C33"/>
  <c r="E33" s="1"/>
  <c r="C34"/>
  <c r="E34" s="1"/>
  <c r="C35"/>
  <c r="E35" s="1"/>
  <c r="C36"/>
  <c r="E36" s="1"/>
  <c r="C37"/>
  <c r="E37" s="1"/>
  <c r="C38"/>
  <c r="E38" s="1"/>
  <c r="C39"/>
  <c r="E39" s="1"/>
  <c r="C40"/>
  <c r="E40" s="1"/>
  <c r="C41"/>
  <c r="E41" s="1"/>
  <c r="C42"/>
  <c r="E42" s="1"/>
  <c r="C43"/>
  <c r="E43" s="1"/>
  <c r="C44"/>
  <c r="E44" s="1"/>
  <c r="C45"/>
  <c r="E45" s="1"/>
  <c r="C46"/>
  <c r="E46" s="1"/>
  <c r="C47"/>
  <c r="E47" s="1"/>
  <c r="C48"/>
  <c r="E48" s="1"/>
  <c r="C49"/>
  <c r="E49" s="1"/>
  <c r="C50"/>
  <c r="E50" s="1"/>
  <c r="C51"/>
  <c r="E51" s="1"/>
  <c r="C52"/>
  <c r="E52" s="1"/>
  <c r="C53"/>
  <c r="E53" s="1"/>
  <c r="C54"/>
  <c r="E54" s="1"/>
  <c r="C55"/>
  <c r="E55" s="1"/>
  <c r="C57"/>
  <c r="E57" s="1"/>
  <c r="C58"/>
  <c r="E58" s="1"/>
  <c r="C59"/>
  <c r="E59" s="1"/>
  <c r="C60"/>
  <c r="E60" s="1"/>
  <c r="C61"/>
  <c r="E61" s="1"/>
  <c r="C62"/>
  <c r="E62" s="1"/>
  <c r="C63"/>
  <c r="E63" s="1"/>
  <c r="C64"/>
  <c r="E64" s="1"/>
  <c r="C65"/>
  <c r="E65" s="1"/>
  <c r="C66"/>
  <c r="E66" s="1"/>
  <c r="C31"/>
  <c r="E31" s="1"/>
  <c r="C6" i="139"/>
  <c r="C8"/>
  <c r="C9"/>
  <c r="C10"/>
  <c r="C11"/>
  <c r="C12"/>
  <c r="C13"/>
  <c r="C15"/>
  <c r="C16"/>
  <c r="C17"/>
  <c r="C18"/>
  <c r="C19"/>
  <c r="C20"/>
  <c r="C21"/>
  <c r="C22"/>
  <c r="C23"/>
  <c r="C24"/>
  <c r="C25"/>
  <c r="C26"/>
  <c r="C27"/>
  <c r="C28"/>
  <c r="C29"/>
  <c r="C30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31"/>
  <c r="C68" i="142" l="1"/>
  <c r="E6"/>
  <c r="D68"/>
  <c r="E68" l="1"/>
</calcChain>
</file>

<file path=xl/sharedStrings.xml><?xml version="1.0" encoding="utf-8"?>
<sst xmlns="http://schemas.openxmlformats.org/spreadsheetml/2006/main" count="1478" uniqueCount="210">
  <si>
    <t>Matrícula de los programas educativos pertinentes</t>
  </si>
  <si>
    <t>Profesores de asignatura con experiencia</t>
  </si>
  <si>
    <t>Profesores de asignatura</t>
  </si>
  <si>
    <t>DISTRIBUCIÓN PORCENTUAL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</si>
  <si>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</si>
  <si>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</si>
  <si>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</si>
  <si>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</si>
  <si>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</si>
  <si>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</si>
  <si>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</si>
  <si>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</si>
  <si>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</si>
  <si>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</si>
  <si>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</si>
  <si>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</si>
  <si>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</si>
  <si>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</si>
  <si>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</si>
  <si>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</si>
  <si>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</si>
  <si>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</si>
  <si>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</si>
  <si>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</si>
  <si>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</si>
  <si>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</si>
  <si>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</si>
  <si>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</si>
  <si>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</si>
  <si>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</si>
  <si>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</si>
  <si>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</si>
  <si>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</si>
  <si>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</si>
  <si>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</si>
  <si>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</si>
  <si>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</si>
  <si>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</si>
  <si>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</si>
  <si>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</si>
  <si>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</si>
  <si>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</si>
  <si>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</si>
  <si>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</si>
  <si>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</si>
  <si>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</si>
  <si>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</si>
  <si>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</si>
  <si>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</si>
  <si>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</si>
  <si>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</si>
  <si>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</si>
  <si>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</si>
  <si>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</si>
  <si>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</si>
  <si>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</si>
  <si>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</si>
  <si>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</si>
  <si>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</si>
  <si>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</si>
  <si>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</si>
  <si>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</si>
  <si>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</si>
  <si>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</si>
  <si>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</si>
  <si>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Docente</t>
  </si>
  <si>
    <t>Alumno</t>
  </si>
  <si>
    <t>Promedio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</si>
  <si>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</si>
  <si>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</si>
  <si>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</si>
  <si>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</si>
  <si>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</si>
  <si>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</si>
  <si>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</si>
  <si>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</si>
  <si>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Programas educativos evaluados</t>
  </si>
  <si>
    <t>NIVEL DE LA EVALUACIÓN</t>
  </si>
  <si>
    <t>DISTRIBUCIÓN PORCENTAUAL</t>
  </si>
  <si>
    <t>Matrícula</t>
  </si>
  <si>
    <t>Matrícula de los programas educativos acreditados</t>
  </si>
  <si>
    <t>Programas educativos acreditados</t>
  </si>
  <si>
    <t>GRADO DE APLICACIÓN EN ESCALA DE 10</t>
  </si>
  <si>
    <t>Alumnos</t>
  </si>
  <si>
    <t>Director de carrera</t>
  </si>
  <si>
    <t>Alumnos muy satisfechos y satisfechos</t>
  </si>
  <si>
    <t>Mandos medios y superiores</t>
  </si>
  <si>
    <t>Mandos medios y superiores capacitados</t>
  </si>
  <si>
    <t xml:space="preserve">Apoyo y secretarial </t>
  </si>
  <si>
    <t>Apoyo y secretarial capacitados</t>
  </si>
  <si>
    <t>Profesores de tiempo completo capacitados</t>
  </si>
  <si>
    <t xml:space="preserve">Profesores de tiempo completo </t>
  </si>
  <si>
    <t>61</t>
  </si>
  <si>
    <t>GUTIÉRREZ ZAMORA</t>
  </si>
  <si>
    <t>FUENTE: MODELO DE EVALUACIÓN DE LA CALIDAD DEL SUBSISTEMA DE UNIVERSIDADES TECNOLÓGICAS, 2008.</t>
  </si>
  <si>
    <t>18. PROGRAMAS EDUCATIVOS CON EVALUACIÓN DIAGNÓSTICA, 2008</t>
  </si>
  <si>
    <t>ORIENTAL</t>
  </si>
  <si>
    <t>Programas educativos evaluables</t>
  </si>
  <si>
    <t>Total de matrícula en programas con evaluación diagnóstica</t>
  </si>
  <si>
    <t>Total de matrícula al inicio de ciclo escolar en programas evaluables</t>
  </si>
  <si>
    <t>CUADRO NO. 43</t>
  </si>
  <si>
    <t>CUADRO NO. 44</t>
  </si>
  <si>
    <t>18. DISTRIBUCIÓN DE LA MATRÍCULA DE LOS PROGRAMAS EDUCATIVOS CON EVALUACIÓN DIAGNÓSTICA SEGÚN NIVEL, 2008</t>
  </si>
  <si>
    <t>CUADRO NO. 45</t>
  </si>
  <si>
    <t>FUENTE: MODELO DE EVALUACIÓN DE LA CALIDAD DEL SUBSISTEMA DE UNIVERSIDADES TECNOLÓGICAS, 2008</t>
  </si>
  <si>
    <t>19. PROGRAMAS EDUCATIVOS ACREDITADOS, 2008</t>
  </si>
  <si>
    <t>Total de programas educativos acreditables</t>
  </si>
  <si>
    <t>19. MATRÍCULA DE LOS PROGRAMAS EDUCATIVOS ACREDITADOS, 2008</t>
  </si>
  <si>
    <t>Total de matrícula al inicio de ciclo escolar en programas acreditables</t>
  </si>
  <si>
    <t>CUADRO NO. 47</t>
  </si>
  <si>
    <t>20. GRADO DE APLICACIÓN DE LOS PROGRAMAS EDUCATIVOS CENTRADOS EN EL APRENDIZAJE SEGÚN PARTICIPANTE, 2008</t>
  </si>
  <si>
    <t>CUADRO NO. 48</t>
  </si>
  <si>
    <t>CUADRO NO. 49</t>
  </si>
  <si>
    <t>21. TASA DE SATISFACCIÓN DE LOS PROGRAMAS CENTRADOS EN EL ESTUDIANTE, 2008</t>
  </si>
  <si>
    <t>CUADRO NO. 50</t>
  </si>
  <si>
    <t>CUADRO NO. 46</t>
  </si>
  <si>
    <t>CUADRO NO. 51</t>
  </si>
  <si>
    <t>22. PROGRAMAS EDUCATIVOS PERTINENTES, 2008</t>
  </si>
  <si>
    <t>CUADRO NO. 52</t>
  </si>
  <si>
    <t>22. MATRÍCULA DE LOS PROGRAMAS EDUCATIVOS PERTINENTES, 2008</t>
  </si>
  <si>
    <t>18. DISTRIBUCIÓN DE LOS PROGRAMAS EDUCATIVOS CON EVALUACIÓN DIAGNÓSTICA SEGÚN NIVEL, 2008</t>
  </si>
  <si>
    <t>Total de Programas educativos</t>
  </si>
  <si>
    <t>Total de Programas educativos pertinentes</t>
  </si>
  <si>
    <t>CUADRO NO. 53</t>
  </si>
  <si>
    <t>CUADRO NO. 54</t>
  </si>
  <si>
    <t>Profesores de tiempo completo con posgrado</t>
  </si>
  <si>
    <t>Profesores de tiempo completo al inicio del ciclo escolar</t>
  </si>
  <si>
    <t>Profesores tiempo completo  con perfil PROMEP</t>
  </si>
  <si>
    <t>CUADRO NO. 55</t>
  </si>
  <si>
    <t>24. PROFESORES DE ASIGNATURA CON EXPERIENCIA LABORAL EN SU ÁREA DE ENSEÑANZA, 2008</t>
  </si>
  <si>
    <t>25. CAPACITACIÓN DEL PERSONAL DE MANDOS MEDIOS Y SUPERIORES, ASÍ COMO DEL DE APOYO Y SECRETARIAL CON UN CURSO COMO MÍNIMO DE 20 HRS. Ó MÁS, 2008</t>
  </si>
  <si>
    <t>25. CAPACITACIÓN DE LOS PROFESORES DE TIEMPO COMPLETO CON UN CURSO Ó MÁS DE PEDAGOGÍA Y/O ENSEÑANZA EDUCATIVA, 2008</t>
  </si>
  <si>
    <t>CUADRO NO. 56</t>
  </si>
  <si>
    <t>Profesores de Asignatura</t>
  </si>
  <si>
    <t>Profesores de Asignatura Capacitados</t>
  </si>
  <si>
    <t>25. CAPACITACIÓN DE LOS PROFESORES DE ASIGNATURA CON UN CURSO Ó MÁS DE PEDAGOGÍA Y/O ENSEÑANZA EDUCATIVA, 2008</t>
  </si>
  <si>
    <t>CUADRO NO. 57</t>
  </si>
  <si>
    <t>CUADRO NO. 58</t>
  </si>
  <si>
    <t>CUADRO NO. 59</t>
  </si>
  <si>
    <t>23. PROFESORES DE TIEMPO COMPLETO CON POSGRADO, 2008</t>
  </si>
  <si>
    <t>23. PROFESORES TIEMPO COMPLETO  CON PERFIL PROMEP, 2008</t>
  </si>
  <si>
    <t xml:space="preserve">NO. </t>
  </si>
  <si>
    <t>UNIVERSIDAD</t>
  </si>
  <si>
    <t>Capacitados en:</t>
  </si>
  <si>
    <t>Que aplican</t>
  </si>
  <si>
    <t>Cuentan con perfil PROMEP</t>
  </si>
  <si>
    <t>Becados por otra fuente para estudios de posgrado</t>
  </si>
  <si>
    <t>Participan en cuerpos académicos</t>
  </si>
  <si>
    <t>Cuerpos Académicos</t>
  </si>
  <si>
    <t>Enfoques centrados en el aprendizaje</t>
  </si>
  <si>
    <t>Impartición de tutorías</t>
  </si>
  <si>
    <t>Enfoque centrado en el Aprendizaje</t>
  </si>
  <si>
    <t>Tutorias</t>
  </si>
  <si>
    <t>Formación</t>
  </si>
  <si>
    <t>Consolidación</t>
  </si>
  <si>
    <t>Consolidados</t>
  </si>
  <si>
    <t xml:space="preserve">NEZAHUALCÓYOTL       </t>
  </si>
  <si>
    <t>DEL NORTE DE GUANAJUATO</t>
  </si>
  <si>
    <t>DE LEÓN</t>
  </si>
  <si>
    <t>DE TULANCINGO</t>
  </si>
  <si>
    <t>DE LA HUASTECA HIDALGUENSE</t>
  </si>
  <si>
    <t>DE TABASCO</t>
  </si>
  <si>
    <t xml:space="preserve">DE TECÁMAC          </t>
  </si>
  <si>
    <t>DE TECAMACHALCO</t>
  </si>
  <si>
    <t>DE TLAXCALA</t>
  </si>
  <si>
    <t>DEL VALLE DEL MEZQUITAL</t>
  </si>
  <si>
    <t>DE CAMPECHE</t>
  </si>
  <si>
    <t>DE LA SELVA</t>
  </si>
  <si>
    <t>DE SAN LUIS POTOSÍ</t>
  </si>
  <si>
    <t xml:space="preserve">DEL SUR DEL EDO. DE MÉXICO  </t>
  </si>
  <si>
    <t>DE CANCÚN</t>
  </si>
  <si>
    <t>COSTA GRANDE</t>
  </si>
  <si>
    <t>DE LA SIERRA HIDALGUENSE</t>
  </si>
  <si>
    <t>DE IZÚCAR DE MATAMOROS</t>
  </si>
  <si>
    <t xml:space="preserve">DE JALISCO </t>
  </si>
  <si>
    <t>DEL NORTE DE COAHUILA</t>
  </si>
  <si>
    <t>DE TORREÓN</t>
  </si>
  <si>
    <t>DE HERMOSILLO, SONORA</t>
  </si>
  <si>
    <t>DE NOGALES, SONORA</t>
  </si>
  <si>
    <t>DE TIJUANA</t>
  </si>
  <si>
    <t>DEL EDO. DE ZACATECAS</t>
  </si>
  <si>
    <t>DE HUEJOTZINGO</t>
  </si>
  <si>
    <t>DEL SUROESTE DE GUANAJUATO</t>
  </si>
  <si>
    <t>DE SAN JUAN DEL RÍO</t>
  </si>
  <si>
    <t>DE CIUDAD JUÁREZ</t>
  </si>
  <si>
    <t>DE CHIHUAHUA</t>
  </si>
  <si>
    <t>DE TAMAULIPAS  NORTE</t>
  </si>
  <si>
    <t xml:space="preserve">"EMILIANO ZAPATA" DEL EDO. DE MORELOS </t>
  </si>
  <si>
    <t>DE MORELIA</t>
  </si>
  <si>
    <t>DEL NORTE DE AGUASCALIENTES</t>
  </si>
  <si>
    <t>DEL VALLE DE TOLUCA, DEL EDO. DE MÉXICO</t>
  </si>
  <si>
    <t>DE NAYARIT</t>
  </si>
  <si>
    <t>DE MATAMOROS</t>
  </si>
  <si>
    <t>DE XICOTEPEC DE JUÁREZ</t>
  </si>
  <si>
    <t>DE ALTAMIRA</t>
  </si>
  <si>
    <t>DE NUEVO LAREDO</t>
  </si>
  <si>
    <t>DEL SUR DE SONORA</t>
  </si>
  <si>
    <t>54</t>
  </si>
  <si>
    <t xml:space="preserve">DE LA COSTA </t>
  </si>
  <si>
    <t>60</t>
  </si>
  <si>
    <t>62</t>
  </si>
  <si>
    <t>23.2 PERFIL ACADÉMICO DE LOS PROFESORES DE TIEMPO COMPLETO, 2008</t>
  </si>
  <si>
    <t>23.2 CUERPOS ACADÉMICOS, 2008</t>
  </si>
  <si>
    <t>CUADRO NO. 60</t>
  </si>
  <si>
    <t>CUADRO NO. 61</t>
  </si>
  <si>
    <t>Total</t>
  </si>
  <si>
    <t>18. MATRÍCULA DE LOS PROGRAMAS EDUCATIVOS CON EVALUACIÓN DIAGNÓSTICA EN RELACIÓN A LA MATRÍCULA EN PROGRAMAS EVALUABLES, 2008</t>
  </si>
  <si>
    <t>NA</t>
  </si>
  <si>
    <t>NA = No Aplicó.</t>
  </si>
  <si>
    <t>21. GRADO DE SATISFACCIÓN DE LOS PROGRAMAS EDUCATIVOS CENTRADOS EN EL ESTUDIANTE, 2008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</si>
</sst>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13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8"/>
      <name val="Arial"/>
      <family val="2"/>
    </font>
    <font>
      <sz val="9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28">
    <xf numFmtId="0" fontId="0" fillId="0" borderId="0" xfId="0"/>
    <xf numFmtId="0" fontId="4" fillId="0" borderId="1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2" fontId="4" fillId="0" borderId="3" xfId="0" applyNumberFormat="1" applyFont="1" applyFill="1" applyBorder="1" applyAlignment="1" applyProtection="1">
      <alignment horizontal="center" vertical="center"/>
    </xf>
    <xf numFmtId="3" fontId="4" fillId="0" borderId="4" xfId="2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3" fontId="4" fillId="0" borderId="10" xfId="2" applyNumberFormat="1" applyFont="1" applyFill="1" applyBorder="1" applyAlignment="1" applyProtection="1">
      <alignment horizontal="center" vertical="center"/>
      <protection locked="0"/>
    </xf>
    <xf numFmtId="3" fontId="4" fillId="0" borderId="7" xfId="2" applyNumberFormat="1" applyFont="1" applyFill="1" applyBorder="1" applyAlignment="1" applyProtection="1">
      <alignment horizontal="center" vertical="center"/>
      <protection locked="0"/>
    </xf>
    <xf numFmtId="3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3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 wrapText="1"/>
      <protection locked="0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>
      <alignment vertical="center"/>
    </xf>
    <xf numFmtId="4" fontId="4" fillId="2" borderId="9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3" fontId="4" fillId="2" borderId="0" xfId="0" applyNumberFormat="1" applyFont="1" applyFill="1" applyBorder="1" applyAlignment="1" applyProtection="1">
      <alignment horizontal="center" vertical="center"/>
      <protection locked="0"/>
    </xf>
    <xf numFmtId="4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3" fontId="4" fillId="2" borderId="0" xfId="2" applyNumberFormat="1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Border="1" applyAlignment="1" applyProtection="1">
      <alignment horizontal="center"/>
    </xf>
    <xf numFmtId="0" fontId="4" fillId="2" borderId="0" xfId="2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horizontal="left" vertical="center"/>
    </xf>
    <xf numFmtId="3" fontId="4" fillId="0" borderId="2" xfId="2" applyNumberFormat="1" applyFont="1" applyFill="1" applyBorder="1" applyAlignment="1" applyProtection="1">
      <alignment horizontal="center" vertical="center"/>
      <protection locked="0"/>
    </xf>
    <xf numFmtId="3" fontId="4" fillId="0" borderId="8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right" vertical="center"/>
    </xf>
    <xf numFmtId="3" fontId="4" fillId="2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4" fontId="4" fillId="2" borderId="9" xfId="0" applyNumberFormat="1" applyFont="1" applyFill="1" applyBorder="1" applyAlignment="1" applyProtection="1">
      <alignment horizontal="center" vertical="center"/>
      <protection locked="0"/>
    </xf>
    <xf numFmtId="3" fontId="4" fillId="0" borderId="14" xfId="2" applyNumberFormat="1" applyFont="1" applyFill="1" applyBorder="1" applyAlignment="1" applyProtection="1">
      <alignment horizontal="center" vertical="center"/>
      <protection locked="0"/>
    </xf>
    <xf numFmtId="3" fontId="4" fillId="0" borderId="9" xfId="0" applyNumberFormat="1" applyFont="1" applyBorder="1" applyAlignment="1">
      <alignment horizontal="center"/>
    </xf>
    <xf numFmtId="0" fontId="4" fillId="0" borderId="2" xfId="2" applyFont="1" applyFill="1" applyBorder="1" applyAlignment="1" applyProtection="1">
      <alignment vertical="center" wrapText="1"/>
      <protection locked="0"/>
    </xf>
    <xf numFmtId="0" fontId="4" fillId="0" borderId="4" xfId="2" applyFont="1" applyFill="1" applyBorder="1" applyAlignment="1" applyProtection="1">
      <alignment vertical="center" wrapText="1"/>
      <protection locked="0"/>
    </xf>
    <xf numFmtId="3" fontId="4" fillId="0" borderId="24" xfId="2" applyNumberFormat="1" applyFont="1" applyFill="1" applyBorder="1" applyAlignment="1" applyProtection="1">
      <alignment horizontal="center" vertical="center"/>
      <protection locked="0"/>
    </xf>
    <xf numFmtId="3" fontId="4" fillId="0" borderId="25" xfId="2" applyNumberFormat="1" applyFont="1" applyFill="1" applyBorder="1" applyAlignment="1" applyProtection="1">
      <alignment horizontal="center" vertical="center"/>
      <protection locked="0"/>
    </xf>
    <xf numFmtId="3" fontId="4" fillId="0" borderId="15" xfId="2" applyNumberFormat="1" applyFont="1" applyFill="1" applyBorder="1" applyAlignment="1" applyProtection="1">
      <alignment horizontal="center" vertical="center"/>
      <protection locked="0"/>
    </xf>
    <xf numFmtId="3" fontId="4" fillId="0" borderId="26" xfId="2" applyNumberFormat="1" applyFont="1" applyFill="1" applyBorder="1" applyAlignment="1" applyProtection="1">
      <alignment horizontal="center" vertical="center"/>
      <protection locked="0"/>
    </xf>
    <xf numFmtId="3" fontId="4" fillId="0" borderId="3" xfId="2" applyNumberFormat="1" applyFont="1" applyFill="1" applyBorder="1" applyAlignment="1" applyProtection="1">
      <alignment horizontal="center" vertical="center"/>
      <protection locked="0"/>
    </xf>
    <xf numFmtId="3" fontId="4" fillId="0" borderId="27" xfId="2" applyNumberFormat="1" applyFont="1" applyFill="1" applyBorder="1" applyAlignment="1" applyProtection="1">
      <alignment horizontal="center" vertical="center"/>
      <protection locked="0"/>
    </xf>
    <xf numFmtId="2" fontId="4" fillId="0" borderId="24" xfId="2" applyNumberFormat="1" applyFont="1" applyFill="1" applyBorder="1" applyAlignment="1" applyProtection="1">
      <alignment horizontal="center" vertical="center"/>
      <protection locked="0"/>
    </xf>
    <xf numFmtId="2" fontId="4" fillId="0" borderId="29" xfId="2" applyNumberFormat="1" applyFont="1" applyFill="1" applyBorder="1" applyAlignment="1" applyProtection="1">
      <alignment horizontal="center" vertical="center"/>
      <protection locked="0"/>
    </xf>
    <xf numFmtId="2" fontId="4" fillId="0" borderId="30" xfId="2" applyNumberFormat="1" applyFont="1" applyFill="1" applyBorder="1" applyAlignment="1" applyProtection="1">
      <alignment horizontal="center" vertical="center"/>
      <protection locked="0"/>
    </xf>
    <xf numFmtId="2" fontId="4" fillId="0" borderId="31" xfId="2" applyNumberFormat="1" applyFont="1" applyFill="1" applyBorder="1" applyAlignment="1" applyProtection="1">
      <alignment horizontal="center" vertical="center"/>
      <protection locked="0"/>
    </xf>
    <xf numFmtId="4" fontId="4" fillId="0" borderId="29" xfId="2" applyNumberFormat="1" applyFont="1" applyFill="1" applyBorder="1" applyAlignment="1" applyProtection="1">
      <alignment horizontal="center" vertical="center"/>
      <protection locked="0"/>
    </xf>
    <xf numFmtId="4" fontId="4" fillId="0" borderId="30" xfId="2" applyNumberFormat="1" applyFont="1" applyFill="1" applyBorder="1" applyAlignment="1" applyProtection="1">
      <alignment horizontal="center" vertical="center"/>
      <protection locked="0"/>
    </xf>
    <xf numFmtId="4" fontId="4" fillId="0" borderId="31" xfId="2" applyNumberFormat="1" applyFont="1" applyFill="1" applyBorder="1" applyAlignment="1" applyProtection="1">
      <alignment horizontal="center" vertical="center"/>
      <protection locked="0"/>
    </xf>
    <xf numFmtId="4" fontId="4" fillId="0" borderId="24" xfId="2" applyNumberFormat="1" applyFont="1" applyFill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</xf>
    <xf numFmtId="4" fontId="4" fillId="0" borderId="36" xfId="2" applyNumberFormat="1" applyFont="1" applyFill="1" applyBorder="1" applyAlignment="1" applyProtection="1">
      <alignment horizontal="center" vertical="center"/>
      <protection locked="0"/>
    </xf>
    <xf numFmtId="4" fontId="4" fillId="0" borderId="22" xfId="2" applyNumberFormat="1" applyFont="1" applyFill="1" applyBorder="1" applyAlignment="1" applyProtection="1">
      <alignment horizontal="center" vertical="center"/>
      <protection locked="0"/>
    </xf>
    <xf numFmtId="3" fontId="4" fillId="0" borderId="13" xfId="2" applyNumberFormat="1" applyFont="1" applyFill="1" applyBorder="1" applyAlignment="1" applyProtection="1">
      <alignment horizontal="center" vertical="center"/>
      <protection locked="0"/>
    </xf>
    <xf numFmtId="3" fontId="4" fillId="0" borderId="37" xfId="2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49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8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vertical="center" wrapText="1" shrinkToFit="1"/>
      <protection locked="0"/>
    </xf>
    <xf numFmtId="3" fontId="4" fillId="0" borderId="29" xfId="2" applyNumberFormat="1" applyFont="1" applyFill="1" applyBorder="1" applyAlignment="1" applyProtection="1">
      <alignment horizontal="center" vertical="center"/>
      <protection locked="0"/>
    </xf>
    <xf numFmtId="3" fontId="4" fillId="0" borderId="31" xfId="2" applyNumberFormat="1" applyFont="1" applyFill="1" applyBorder="1" applyAlignment="1" applyProtection="1">
      <alignment horizontal="center" vertical="center"/>
      <protection locked="0"/>
    </xf>
    <xf numFmtId="3" fontId="4" fillId="0" borderId="33" xfId="2" applyNumberFormat="1" applyFont="1" applyFill="1" applyBorder="1" applyAlignment="1" applyProtection="1">
      <alignment horizontal="center" vertical="center"/>
      <protection locked="0"/>
    </xf>
    <xf numFmtId="3" fontId="4" fillId="0" borderId="34" xfId="2" applyNumberFormat="1" applyFont="1" applyFill="1" applyBorder="1" applyAlignment="1" applyProtection="1">
      <alignment horizontal="center" vertical="center"/>
      <protection locked="0"/>
    </xf>
    <xf numFmtId="2" fontId="4" fillId="0" borderId="39" xfId="0" applyNumberFormat="1" applyFont="1" applyFill="1" applyBorder="1" applyAlignment="1" applyProtection="1">
      <alignment horizontal="center" vertical="center"/>
    </xf>
    <xf numFmtId="3" fontId="4" fillId="0" borderId="32" xfId="2" applyNumberFormat="1" applyFont="1" applyFill="1" applyBorder="1" applyAlignment="1" applyProtection="1">
      <alignment horizontal="center" vertical="center"/>
      <protection locked="0"/>
    </xf>
    <xf numFmtId="3" fontId="4" fillId="2" borderId="36" xfId="0" applyNumberFormat="1" applyFont="1" applyFill="1" applyBorder="1" applyAlignment="1" applyProtection="1">
      <alignment horizontal="center" vertical="center"/>
      <protection locked="0"/>
    </xf>
    <xf numFmtId="3" fontId="4" fillId="2" borderId="22" xfId="0" applyNumberFormat="1" applyFont="1" applyFill="1" applyBorder="1" applyAlignment="1" applyProtection="1">
      <alignment horizontal="center" vertical="center"/>
      <protection locked="0"/>
    </xf>
    <xf numFmtId="3" fontId="4" fillId="0" borderId="30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3" fontId="4" fillId="2" borderId="0" xfId="2" applyNumberFormat="1" applyFont="1" applyFill="1" applyBorder="1" applyAlignment="1" applyProtection="1">
      <alignment vertical="center"/>
      <protection locked="0"/>
    </xf>
    <xf numFmtId="2" fontId="4" fillId="0" borderId="33" xfId="2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3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2" xfId="2" applyFont="1" applyFill="1" applyBorder="1" applyAlignment="1" applyProtection="1">
      <alignment vertical="center"/>
      <protection locked="0"/>
    </xf>
    <xf numFmtId="2" fontId="4" fillId="2" borderId="36" xfId="0" applyNumberFormat="1" applyFont="1" applyFill="1" applyBorder="1" applyAlignment="1" applyProtection="1">
      <alignment horizontal="center" vertical="center"/>
      <protection locked="0"/>
    </xf>
    <xf numFmtId="2" fontId="4" fillId="2" borderId="22" xfId="0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3" fontId="4" fillId="0" borderId="40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3" fontId="4" fillId="0" borderId="6" xfId="2" applyNumberFormat="1" applyFont="1" applyFill="1" applyBorder="1" applyAlignment="1" applyProtection="1">
      <alignment horizontal="center" vertical="center"/>
      <protection locked="0"/>
    </xf>
    <xf numFmtId="3" fontId="4" fillId="0" borderId="23" xfId="2" applyNumberFormat="1" applyFont="1" applyFill="1" applyBorder="1" applyAlignment="1" applyProtection="1">
      <alignment horizontal="center" vertical="center"/>
      <protection locked="0"/>
    </xf>
    <xf numFmtId="3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36" xfId="2" applyNumberFormat="1" applyFont="1" applyFill="1" applyBorder="1" applyAlignment="1" applyProtection="1">
      <alignment horizontal="center" vertical="center"/>
      <protection locked="0"/>
    </xf>
    <xf numFmtId="0" fontId="4" fillId="0" borderId="19" xfId="2" applyFont="1" applyFill="1" applyBorder="1" applyAlignment="1" applyProtection="1">
      <alignment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2" fontId="4" fillId="0" borderId="8" xfId="0" applyNumberFormat="1" applyFont="1" applyFill="1" applyBorder="1" applyAlignment="1" applyProtection="1">
      <alignment horizontal="center" vertical="center"/>
    </xf>
    <xf numFmtId="0" fontId="4" fillId="0" borderId="10" xfId="2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2" fontId="4" fillId="0" borderId="28" xfId="0" applyNumberFormat="1" applyFont="1" applyFill="1" applyBorder="1" applyAlignment="1" applyProtection="1">
      <alignment horizontal="center" vertical="center"/>
    </xf>
    <xf numFmtId="0" fontId="4" fillId="0" borderId="14" xfId="2" applyFont="1" applyFill="1" applyBorder="1" applyAlignment="1" applyProtection="1">
      <alignment vertical="center"/>
      <protection locked="0"/>
    </xf>
    <xf numFmtId="2" fontId="4" fillId="0" borderId="42" xfId="0" applyNumberFormat="1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center" vertical="center" wrapText="1"/>
      <protection locked="0"/>
    </xf>
    <xf numFmtId="0" fontId="4" fillId="4" borderId="25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vertical="center"/>
    </xf>
    <xf numFmtId="0" fontId="4" fillId="0" borderId="14" xfId="2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29" xfId="2" applyFont="1" applyFill="1" applyBorder="1" applyAlignment="1" applyProtection="1">
      <alignment vertical="center" wrapText="1"/>
      <protection locked="0"/>
    </xf>
    <xf numFmtId="0" fontId="4" fillId="0" borderId="31" xfId="2" applyFont="1" applyFill="1" applyBorder="1" applyAlignment="1" applyProtection="1">
      <alignment vertical="center" wrapText="1"/>
      <protection locked="0"/>
    </xf>
    <xf numFmtId="0" fontId="4" fillId="0" borderId="31" xfId="2" applyFont="1" applyFill="1" applyBorder="1" applyAlignment="1" applyProtection="1">
      <alignment horizontal="left" vertical="center" wrapText="1"/>
      <protection locked="0"/>
    </xf>
    <xf numFmtId="0" fontId="4" fillId="0" borderId="43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/>
    </xf>
    <xf numFmtId="0" fontId="4" fillId="0" borderId="44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2" fontId="4" fillId="0" borderId="14" xfId="2" applyNumberFormat="1" applyFont="1" applyFill="1" applyBorder="1" applyAlignment="1" applyProtection="1">
      <alignment horizontal="center" vertical="center"/>
      <protection locked="0"/>
    </xf>
    <xf numFmtId="2" fontId="4" fillId="0" borderId="2" xfId="2" applyNumberFormat="1" applyFont="1" applyFill="1" applyBorder="1" applyAlignment="1" applyProtection="1">
      <alignment horizontal="center" vertical="center"/>
      <protection locked="0"/>
    </xf>
    <xf numFmtId="2" fontId="4" fillId="0" borderId="12" xfId="2" applyNumberFormat="1" applyFont="1" applyFill="1" applyBorder="1" applyAlignment="1" applyProtection="1">
      <alignment horizontal="center" vertical="center"/>
      <protection locked="0"/>
    </xf>
    <xf numFmtId="2" fontId="4" fillId="0" borderId="9" xfId="2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center"/>
    </xf>
    <xf numFmtId="0" fontId="11" fillId="2" borderId="0" xfId="0" applyFont="1" applyFill="1"/>
    <xf numFmtId="0" fontId="10" fillId="2" borderId="0" xfId="0" applyFont="1" applyFill="1" applyBorder="1"/>
    <xf numFmtId="4" fontId="1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4" fontId="1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wrapText="1"/>
    </xf>
    <xf numFmtId="0" fontId="4" fillId="0" borderId="4" xfId="0" applyFont="1" applyFill="1" applyBorder="1"/>
    <xf numFmtId="0" fontId="4" fillId="0" borderId="19" xfId="0" applyFont="1" applyFill="1" applyBorder="1"/>
    <xf numFmtId="0" fontId="4" fillId="0" borderId="12" xfId="0" applyFont="1" applyFill="1" applyBorder="1"/>
    <xf numFmtId="3" fontId="4" fillId="2" borderId="14" xfId="2" applyNumberFormat="1" applyFont="1" applyFill="1" applyBorder="1" applyAlignment="1" applyProtection="1">
      <alignment horizontal="center" vertical="center"/>
      <protection locked="0"/>
    </xf>
    <xf numFmtId="3" fontId="4" fillId="2" borderId="2" xfId="2" applyNumberFormat="1" applyFont="1" applyFill="1" applyBorder="1" applyAlignment="1" applyProtection="1">
      <alignment horizontal="center" vertical="center"/>
      <protection locked="0"/>
    </xf>
    <xf numFmtId="3" fontId="4" fillId="2" borderId="12" xfId="2" applyNumberFormat="1" applyFont="1" applyFill="1" applyBorder="1" applyAlignment="1" applyProtection="1">
      <alignment horizontal="center" vertical="center"/>
      <protection locked="0"/>
    </xf>
    <xf numFmtId="3" fontId="4" fillId="2" borderId="36" xfId="0" applyNumberFormat="1" applyFont="1" applyFill="1" applyBorder="1" applyAlignment="1" applyProtection="1">
      <alignment horizontal="center"/>
      <protection locked="0"/>
    </xf>
    <xf numFmtId="3" fontId="4" fillId="2" borderId="5" xfId="0" applyNumberFormat="1" applyFont="1" applyFill="1" applyBorder="1" applyAlignment="1" applyProtection="1">
      <alignment horizontal="center"/>
      <protection locked="0"/>
    </xf>
    <xf numFmtId="3" fontId="4" fillId="2" borderId="22" xfId="0" applyNumberFormat="1" applyFont="1" applyFill="1" applyBorder="1" applyAlignment="1" applyProtection="1">
      <alignment horizontal="center"/>
      <protection locked="0"/>
    </xf>
    <xf numFmtId="3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4" fillId="2" borderId="0" xfId="0" applyFont="1" applyFill="1" applyBorder="1"/>
    <xf numFmtId="49" fontId="4" fillId="0" borderId="14" xfId="0" applyNumberFormat="1" applyFont="1" applyFill="1" applyBorder="1" applyAlignment="1" applyProtection="1">
      <alignment horizontal="center"/>
      <protection locked="0"/>
    </xf>
    <xf numFmtId="3" fontId="4" fillId="2" borderId="29" xfId="2" applyNumberFormat="1" applyFont="1" applyFill="1" applyBorder="1" applyAlignment="1" applyProtection="1">
      <alignment horizontal="center" vertical="center"/>
      <protection locked="0"/>
    </xf>
    <xf numFmtId="3" fontId="4" fillId="2" borderId="6" xfId="2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/>
      <protection locked="0"/>
    </xf>
    <xf numFmtId="3" fontId="4" fillId="2" borderId="31" xfId="2" applyNumberFormat="1" applyFont="1" applyFill="1" applyBorder="1" applyAlignment="1" applyProtection="1">
      <alignment horizontal="center" vertical="center"/>
      <protection locked="0"/>
    </xf>
    <xf numFmtId="3" fontId="4" fillId="2" borderId="3" xfId="2" applyNumberFormat="1" applyFont="1" applyFill="1" applyBorder="1" applyAlignment="1" applyProtection="1">
      <alignment horizontal="center" vertical="center"/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>
      <alignment horizontal="center"/>
    </xf>
    <xf numFmtId="3" fontId="4" fillId="2" borderId="33" xfId="2" applyNumberFormat="1" applyFont="1" applyFill="1" applyBorder="1" applyAlignment="1" applyProtection="1">
      <alignment horizontal="center" vertical="center"/>
      <protection locked="0"/>
    </xf>
    <xf numFmtId="3" fontId="4" fillId="2" borderId="39" xfId="2" applyNumberFormat="1" applyFont="1" applyFill="1" applyBorder="1" applyAlignment="1" applyProtection="1">
      <alignment horizontal="center" vertical="center"/>
      <protection locked="0"/>
    </xf>
    <xf numFmtId="3" fontId="4" fillId="2" borderId="32" xfId="2" applyNumberFormat="1" applyFont="1" applyFill="1" applyBorder="1" applyAlignment="1" applyProtection="1">
      <alignment horizontal="center" vertical="center"/>
      <protection locked="0"/>
    </xf>
    <xf numFmtId="3" fontId="4" fillId="2" borderId="28" xfId="2" applyNumberFormat="1" applyFont="1" applyFill="1" applyBorder="1" applyAlignment="1" applyProtection="1">
      <alignment horizontal="center" vertical="center"/>
      <protection locked="0"/>
    </xf>
    <xf numFmtId="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0" borderId="2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2" fontId="4" fillId="0" borderId="0" xfId="2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center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0" fontId="4" fillId="2" borderId="38" xfId="0" applyFont="1" applyFill="1" applyBorder="1" applyAlignment="1" applyProtection="1">
      <alignment horizontal="center" vertical="center"/>
      <protection locked="0"/>
    </xf>
    <xf numFmtId="0" fontId="4" fillId="4" borderId="1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49" fontId="7" fillId="2" borderId="0" xfId="0" applyNumberFormat="1" applyFont="1" applyFill="1" applyAlignment="1">
      <alignment horizont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CASUT%2020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13"/>
      <sheetName val="14"/>
      <sheetName val="18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RECTOR"/>
      <sheetName val="UNIVERSIDAD"/>
      <sheetName val="REGION"/>
      <sheetName val="ENTIDAD FED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EG3">
            <v>7</v>
          </cell>
          <cell r="EH3">
            <v>8</v>
          </cell>
          <cell r="EJ3">
            <v>1121</v>
          </cell>
          <cell r="EK3">
            <v>1271</v>
          </cell>
          <cell r="EP3">
            <v>7</v>
          </cell>
          <cell r="EQ3">
            <v>8</v>
          </cell>
          <cell r="ES3">
            <v>1121</v>
          </cell>
          <cell r="ET3">
            <v>1271</v>
          </cell>
          <cell r="EV3" t="str">
            <v>NA</v>
          </cell>
          <cell r="EW3" t="str">
            <v>NA</v>
          </cell>
          <cell r="EX3" t="str">
            <v>NA</v>
          </cell>
          <cell r="EY3">
            <v>8.795908879590888</v>
          </cell>
          <cell r="EZ3">
            <v>314.79104477611941</v>
          </cell>
          <cell r="FA3">
            <v>407.16417910447763</v>
          </cell>
          <cell r="FC3">
            <v>9</v>
          </cell>
          <cell r="FD3">
            <v>9</v>
          </cell>
          <cell r="FF3">
            <v>17</v>
          </cell>
          <cell r="FG3">
            <v>46</v>
          </cell>
          <cell r="FI3">
            <v>0</v>
          </cell>
          <cell r="FJ3">
            <v>46</v>
          </cell>
          <cell r="HU3">
            <v>1403</v>
          </cell>
        </row>
        <row r="4">
          <cell r="EG4">
            <v>6</v>
          </cell>
          <cell r="EH4">
            <v>6</v>
          </cell>
          <cell r="EJ4">
            <v>3224</v>
          </cell>
          <cell r="EK4">
            <v>3224</v>
          </cell>
          <cell r="EP4">
            <v>6</v>
          </cell>
          <cell r="EQ4">
            <v>6</v>
          </cell>
          <cell r="ES4">
            <v>3224</v>
          </cell>
          <cell r="ET4">
            <v>3224</v>
          </cell>
          <cell r="EV4" t="str">
            <v>NA</v>
          </cell>
          <cell r="EW4" t="str">
            <v>NA</v>
          </cell>
          <cell r="EX4" t="str">
            <v>NA</v>
          </cell>
          <cell r="EY4" t="str">
            <v>NE</v>
          </cell>
          <cell r="EZ4">
            <v>0</v>
          </cell>
          <cell r="FA4">
            <v>0</v>
          </cell>
          <cell r="FC4">
            <v>4</v>
          </cell>
          <cell r="FD4">
            <v>6</v>
          </cell>
          <cell r="FF4">
            <v>22</v>
          </cell>
          <cell r="FG4">
            <v>126</v>
          </cell>
          <cell r="FI4">
            <v>12</v>
          </cell>
          <cell r="FJ4">
            <v>126</v>
          </cell>
          <cell r="HU4">
            <v>3435</v>
          </cell>
        </row>
        <row r="5">
          <cell r="EG5">
            <v>6</v>
          </cell>
          <cell r="EH5">
            <v>7</v>
          </cell>
          <cell r="EJ5">
            <v>1356</v>
          </cell>
          <cell r="EK5">
            <v>1456</v>
          </cell>
          <cell r="EP5">
            <v>4</v>
          </cell>
          <cell r="EQ5">
            <v>7</v>
          </cell>
          <cell r="ES5">
            <v>1133</v>
          </cell>
          <cell r="ET5">
            <v>1456</v>
          </cell>
          <cell r="EV5">
            <v>8.5202185792349727</v>
          </cell>
          <cell r="EW5">
            <v>8.7430555555555554</v>
          </cell>
          <cell r="EX5">
            <v>8.2706952566601686</v>
          </cell>
          <cell r="EY5">
            <v>7.4488198914552566</v>
          </cell>
          <cell r="EZ5">
            <v>147.77464788732394</v>
          </cell>
          <cell r="FA5">
            <v>250</v>
          </cell>
          <cell r="FC5">
            <v>6</v>
          </cell>
          <cell r="FD5">
            <v>7</v>
          </cell>
          <cell r="FF5">
            <v>18</v>
          </cell>
          <cell r="FG5">
            <v>57</v>
          </cell>
          <cell r="FI5">
            <v>0</v>
          </cell>
          <cell r="FJ5">
            <v>57</v>
          </cell>
          <cell r="HU5">
            <v>1456</v>
          </cell>
        </row>
        <row r="6">
          <cell r="EG6">
            <v>6</v>
          </cell>
          <cell r="EH6">
            <v>6</v>
          </cell>
          <cell r="EJ6">
            <v>1414</v>
          </cell>
          <cell r="EK6">
            <v>1414</v>
          </cell>
          <cell r="EP6">
            <v>6</v>
          </cell>
          <cell r="EQ6">
            <v>6</v>
          </cell>
          <cell r="ES6">
            <v>1414</v>
          </cell>
          <cell r="ET6">
            <v>1414</v>
          </cell>
          <cell r="EV6">
            <v>8.4825291181364388</v>
          </cell>
          <cell r="EW6">
            <v>8.5997770345596436</v>
          </cell>
          <cell r="EX6">
            <v>7.9750201241203813</v>
          </cell>
          <cell r="EY6">
            <v>7.4294918998527244</v>
          </cell>
          <cell r="EZ6">
            <v>197.73239436619718</v>
          </cell>
          <cell r="FA6">
            <v>346</v>
          </cell>
          <cell r="FC6">
            <v>8</v>
          </cell>
          <cell r="FD6">
            <v>8</v>
          </cell>
          <cell r="FF6">
            <v>18</v>
          </cell>
          <cell r="FG6">
            <v>40</v>
          </cell>
          <cell r="FI6">
            <v>0</v>
          </cell>
          <cell r="FJ6">
            <v>40</v>
          </cell>
          <cell r="HU6">
            <v>1618</v>
          </cell>
        </row>
        <row r="7">
          <cell r="EG7">
            <v>7</v>
          </cell>
          <cell r="EH7">
            <v>7</v>
          </cell>
          <cell r="EJ7">
            <v>2803</v>
          </cell>
          <cell r="EK7">
            <v>2803</v>
          </cell>
          <cell r="EP7">
            <v>7</v>
          </cell>
          <cell r="EQ7">
            <v>7</v>
          </cell>
          <cell r="ES7">
            <v>2803</v>
          </cell>
          <cell r="ET7">
            <v>2803</v>
          </cell>
          <cell r="EV7" t="str">
            <v>NA</v>
          </cell>
          <cell r="EW7" t="str">
            <v>NA</v>
          </cell>
          <cell r="EX7" t="str">
            <v>NA</v>
          </cell>
          <cell r="EY7">
            <v>7.7823416656886906</v>
          </cell>
          <cell r="EZ7">
            <v>781.85915492957747</v>
          </cell>
          <cell r="FA7">
            <v>1080.1267605633802</v>
          </cell>
          <cell r="FC7">
            <v>8</v>
          </cell>
          <cell r="FD7">
            <v>8</v>
          </cell>
          <cell r="FF7">
            <v>65</v>
          </cell>
          <cell r="FG7">
            <v>111</v>
          </cell>
          <cell r="FI7">
            <v>0</v>
          </cell>
          <cell r="FJ7">
            <v>111</v>
          </cell>
          <cell r="HU7">
            <v>3048</v>
          </cell>
        </row>
        <row r="8">
          <cell r="EG8">
            <v>7</v>
          </cell>
          <cell r="EH8">
            <v>7</v>
          </cell>
          <cell r="EJ8">
            <v>3594</v>
          </cell>
          <cell r="EK8">
            <v>3594</v>
          </cell>
          <cell r="EP8">
            <v>7</v>
          </cell>
          <cell r="EQ8">
            <v>7</v>
          </cell>
          <cell r="ES8">
            <v>3594</v>
          </cell>
          <cell r="ET8">
            <v>3594</v>
          </cell>
          <cell r="EV8">
            <v>8.6816192560175054</v>
          </cell>
          <cell r="EW8">
            <v>8.3013888888888889</v>
          </cell>
          <cell r="EX8">
            <v>8.0666685579732764</v>
          </cell>
          <cell r="EY8">
            <v>7.1621967678305705</v>
          </cell>
          <cell r="EZ8">
            <v>239.26760563380282</v>
          </cell>
          <cell r="FA8">
            <v>449</v>
          </cell>
          <cell r="FC8">
            <v>7</v>
          </cell>
          <cell r="FD8">
            <v>7</v>
          </cell>
          <cell r="FF8">
            <v>48</v>
          </cell>
          <cell r="FG8">
            <v>153</v>
          </cell>
          <cell r="FI8">
            <v>18</v>
          </cell>
          <cell r="FJ8">
            <v>153</v>
          </cell>
          <cell r="HU8">
            <v>3594</v>
          </cell>
        </row>
        <row r="9">
          <cell r="EG9">
            <v>5</v>
          </cell>
          <cell r="EH9">
            <v>7</v>
          </cell>
          <cell r="EJ9">
            <v>1229</v>
          </cell>
          <cell r="EK9">
            <v>1450</v>
          </cell>
          <cell r="EP9">
            <v>1</v>
          </cell>
          <cell r="EQ9">
            <v>7</v>
          </cell>
          <cell r="ES9">
            <v>354</v>
          </cell>
          <cell r="ET9">
            <v>1450</v>
          </cell>
          <cell r="EV9" t="str">
            <v>NA</v>
          </cell>
          <cell r="EW9" t="str">
            <v>NA</v>
          </cell>
          <cell r="EX9" t="str">
            <v>NA</v>
          </cell>
          <cell r="EY9">
            <v>6.9839220280679015</v>
          </cell>
          <cell r="EZ9">
            <v>326.08450704225351</v>
          </cell>
          <cell r="FA9">
            <v>656</v>
          </cell>
          <cell r="FC9">
            <v>7</v>
          </cell>
          <cell r="FD9">
            <v>7</v>
          </cell>
          <cell r="FF9">
            <v>23</v>
          </cell>
          <cell r="FG9">
            <v>49</v>
          </cell>
          <cell r="FI9">
            <v>4</v>
          </cell>
          <cell r="FJ9">
            <v>49</v>
          </cell>
          <cell r="HU9">
            <v>1450</v>
          </cell>
        </row>
        <row r="10">
          <cell r="EG10">
            <v>7</v>
          </cell>
          <cell r="EH10">
            <v>7</v>
          </cell>
          <cell r="EJ10">
            <v>1325</v>
          </cell>
          <cell r="EK10">
            <v>1325</v>
          </cell>
          <cell r="EP10">
            <v>6</v>
          </cell>
          <cell r="EQ10">
            <v>7</v>
          </cell>
          <cell r="ES10">
            <v>1265</v>
          </cell>
          <cell r="ET10">
            <v>1325</v>
          </cell>
          <cell r="EV10">
            <v>8.6769570011025365</v>
          </cell>
          <cell r="EW10">
            <v>8.4197359277275883</v>
          </cell>
          <cell r="EX10">
            <v>8.7359388949508983</v>
          </cell>
          <cell r="EY10">
            <v>8.1732865100508594</v>
          </cell>
          <cell r="EZ10">
            <v>184.71830985915494</v>
          </cell>
          <cell r="FA10">
            <v>250</v>
          </cell>
          <cell r="FC10">
            <v>6</v>
          </cell>
          <cell r="FD10">
            <v>7</v>
          </cell>
          <cell r="FF10">
            <v>12</v>
          </cell>
          <cell r="FG10">
            <v>46</v>
          </cell>
          <cell r="FI10">
            <v>0</v>
          </cell>
          <cell r="FJ10">
            <v>46</v>
          </cell>
          <cell r="HU10">
            <v>1325</v>
          </cell>
        </row>
        <row r="11">
          <cell r="EG11">
            <v>7</v>
          </cell>
          <cell r="EH11">
            <v>7</v>
          </cell>
          <cell r="EJ11">
            <v>3037</v>
          </cell>
          <cell r="EK11">
            <v>3037</v>
          </cell>
          <cell r="EP11">
            <v>7</v>
          </cell>
          <cell r="EQ11">
            <v>7</v>
          </cell>
          <cell r="ES11">
            <v>3037</v>
          </cell>
          <cell r="ET11">
            <v>3037</v>
          </cell>
          <cell r="EV11" t="str">
            <v>NA</v>
          </cell>
          <cell r="EW11" t="str">
            <v>NA</v>
          </cell>
          <cell r="EX11" t="str">
            <v>NA</v>
          </cell>
          <cell r="EY11" t="str">
            <v>NA</v>
          </cell>
          <cell r="EZ11">
            <v>0</v>
          </cell>
          <cell r="FA11">
            <v>0</v>
          </cell>
          <cell r="FC11">
            <v>3</v>
          </cell>
          <cell r="FD11">
            <v>7</v>
          </cell>
          <cell r="FF11">
            <v>22</v>
          </cell>
          <cell r="FG11">
            <v>107</v>
          </cell>
          <cell r="FI11">
            <v>36</v>
          </cell>
          <cell r="FJ11">
            <v>107</v>
          </cell>
          <cell r="HU11">
            <v>3037</v>
          </cell>
        </row>
        <row r="12">
          <cell r="EG12">
            <v>4</v>
          </cell>
          <cell r="EH12">
            <v>4</v>
          </cell>
          <cell r="EJ12">
            <v>462</v>
          </cell>
          <cell r="EK12">
            <v>462</v>
          </cell>
          <cell r="EP12">
            <v>3</v>
          </cell>
          <cell r="EQ12">
            <v>4</v>
          </cell>
          <cell r="ES12">
            <v>426</v>
          </cell>
          <cell r="ET12">
            <v>462</v>
          </cell>
          <cell r="EV12">
            <v>8.1106500691562928</v>
          </cell>
          <cell r="EW12">
            <v>8.3776223776223784</v>
          </cell>
          <cell r="EX12">
            <v>8.1993330863282701</v>
          </cell>
          <cell r="EY12">
            <v>7.5602762662201757</v>
          </cell>
          <cell r="EZ12">
            <v>90.887323943661968</v>
          </cell>
          <cell r="FA12">
            <v>143</v>
          </cell>
          <cell r="FC12">
            <v>4</v>
          </cell>
          <cell r="FD12">
            <v>4</v>
          </cell>
          <cell r="FF12">
            <v>10</v>
          </cell>
          <cell r="FG12">
            <v>12</v>
          </cell>
          <cell r="FI12">
            <v>10</v>
          </cell>
          <cell r="FJ12">
            <v>12</v>
          </cell>
          <cell r="HU12">
            <v>462</v>
          </cell>
        </row>
        <row r="13">
          <cell r="EG13">
            <v>6</v>
          </cell>
          <cell r="EH13">
            <v>6</v>
          </cell>
          <cell r="EJ13">
            <v>926</v>
          </cell>
          <cell r="EK13">
            <v>926</v>
          </cell>
          <cell r="EP13">
            <v>2</v>
          </cell>
          <cell r="EQ13">
            <v>6</v>
          </cell>
          <cell r="ES13">
            <v>337</v>
          </cell>
          <cell r="ET13">
            <v>926</v>
          </cell>
          <cell r="EV13">
            <v>8.5458276333789325</v>
          </cell>
          <cell r="EW13">
            <v>8.1666666666666661</v>
          </cell>
          <cell r="EX13">
            <v>8.1627956989247306</v>
          </cell>
          <cell r="EY13">
            <v>7.7135331590983336</v>
          </cell>
          <cell r="EZ13">
            <v>489.3943661971831</v>
          </cell>
          <cell r="FA13">
            <v>739</v>
          </cell>
          <cell r="FC13">
            <v>2</v>
          </cell>
          <cell r="FD13">
            <v>6</v>
          </cell>
          <cell r="FF13">
            <v>6</v>
          </cell>
          <cell r="FG13">
            <v>26</v>
          </cell>
          <cell r="FI13">
            <v>1</v>
          </cell>
          <cell r="FJ13">
            <v>26</v>
          </cell>
          <cell r="HU13">
            <v>926</v>
          </cell>
        </row>
        <row r="14">
          <cell r="EG14">
            <v>7</v>
          </cell>
          <cell r="EH14">
            <v>7</v>
          </cell>
          <cell r="EJ14">
            <v>1969</v>
          </cell>
          <cell r="EK14">
            <v>1969</v>
          </cell>
          <cell r="EP14">
            <v>5</v>
          </cell>
          <cell r="EQ14">
            <v>7</v>
          </cell>
          <cell r="ES14">
            <v>1407</v>
          </cell>
          <cell r="ET14">
            <v>1969</v>
          </cell>
          <cell r="EV14">
            <v>8.8313061872025376</v>
          </cell>
          <cell r="EW14">
            <v>8.7662601626016254</v>
          </cell>
          <cell r="EX14">
            <v>8.6423744292237448</v>
          </cell>
          <cell r="EY14">
            <v>7.7460846384538486</v>
          </cell>
          <cell r="EZ14">
            <v>210.67605633802816</v>
          </cell>
          <cell r="FA14">
            <v>319</v>
          </cell>
          <cell r="FC14">
            <v>9</v>
          </cell>
          <cell r="FD14">
            <v>9</v>
          </cell>
          <cell r="FF14">
            <v>37</v>
          </cell>
          <cell r="FG14">
            <v>80</v>
          </cell>
          <cell r="FI14">
            <v>10</v>
          </cell>
          <cell r="FJ14">
            <v>80</v>
          </cell>
          <cell r="HU14">
            <v>2064</v>
          </cell>
        </row>
        <row r="15">
          <cell r="EG15">
            <v>2</v>
          </cell>
          <cell r="EH15">
            <v>7</v>
          </cell>
          <cell r="EJ15">
            <v>789</v>
          </cell>
          <cell r="EK15">
            <v>1928</v>
          </cell>
          <cell r="EP15">
            <v>1</v>
          </cell>
          <cell r="EQ15">
            <v>7</v>
          </cell>
          <cell r="ES15">
            <v>500</v>
          </cell>
          <cell r="ET15">
            <v>1928</v>
          </cell>
          <cell r="EV15" t="str">
            <v>NA</v>
          </cell>
          <cell r="EW15" t="str">
            <v>NA</v>
          </cell>
          <cell r="EX15" t="str">
            <v>NA</v>
          </cell>
          <cell r="EY15">
            <v>7.7702198665096196</v>
          </cell>
          <cell r="EZ15">
            <v>207.29577464788733</v>
          </cell>
          <cell r="FA15">
            <v>300</v>
          </cell>
          <cell r="FC15">
            <v>7</v>
          </cell>
          <cell r="FD15">
            <v>7</v>
          </cell>
          <cell r="FF15">
            <v>21</v>
          </cell>
          <cell r="FG15">
            <v>78</v>
          </cell>
          <cell r="FI15">
            <v>19</v>
          </cell>
          <cell r="FJ15">
            <v>78</v>
          </cell>
          <cell r="HU15">
            <v>1928</v>
          </cell>
        </row>
        <row r="16">
          <cell r="EG16">
            <v>6</v>
          </cell>
          <cell r="EH16">
            <v>7</v>
          </cell>
          <cell r="EJ16">
            <v>1075</v>
          </cell>
          <cell r="EK16">
            <v>1093</v>
          </cell>
          <cell r="EP16">
            <v>6</v>
          </cell>
          <cell r="EQ16">
            <v>7</v>
          </cell>
          <cell r="ES16">
            <v>1075</v>
          </cell>
          <cell r="ET16">
            <v>1093</v>
          </cell>
          <cell r="EV16">
            <v>8.3837555886736208</v>
          </cell>
          <cell r="EW16">
            <v>8.1458333333333339</v>
          </cell>
          <cell r="EX16">
            <v>7.2214814814814812</v>
          </cell>
          <cell r="EY16">
            <v>7.1201046488227009</v>
          </cell>
          <cell r="EZ16">
            <v>366.07042253521126</v>
          </cell>
          <cell r="FA16">
            <v>786</v>
          </cell>
          <cell r="FC16">
            <v>6</v>
          </cell>
          <cell r="FD16">
            <v>7</v>
          </cell>
          <cell r="FF16">
            <v>3</v>
          </cell>
          <cell r="FG16">
            <v>44</v>
          </cell>
          <cell r="FI16">
            <v>6</v>
          </cell>
          <cell r="FJ16">
            <v>44</v>
          </cell>
          <cell r="HU16">
            <v>1093</v>
          </cell>
        </row>
        <row r="17">
          <cell r="EG17">
            <v>6</v>
          </cell>
          <cell r="EH17">
            <v>6</v>
          </cell>
          <cell r="EJ17">
            <v>608</v>
          </cell>
          <cell r="EK17">
            <v>608</v>
          </cell>
          <cell r="EP17">
            <v>6</v>
          </cell>
          <cell r="EQ17">
            <v>6</v>
          </cell>
          <cell r="ES17">
            <v>608</v>
          </cell>
          <cell r="ET17">
            <v>608</v>
          </cell>
          <cell r="EV17">
            <v>8.5054211843202676</v>
          </cell>
          <cell r="EW17">
            <v>8.375</v>
          </cell>
          <cell r="EX17">
            <v>8.0853864326695923</v>
          </cell>
          <cell r="EY17">
            <v>7.9634838938681334</v>
          </cell>
          <cell r="EZ17">
            <v>506.77464788732397</v>
          </cell>
          <cell r="FA17">
            <v>635</v>
          </cell>
          <cell r="FC17">
            <v>6</v>
          </cell>
          <cell r="FD17">
            <v>6</v>
          </cell>
          <cell r="FF17">
            <v>8</v>
          </cell>
          <cell r="FG17">
            <v>25</v>
          </cell>
          <cell r="FI17">
            <v>2</v>
          </cell>
          <cell r="FJ17">
            <v>25</v>
          </cell>
          <cell r="HU17">
            <v>608</v>
          </cell>
        </row>
        <row r="18">
          <cell r="EG18">
            <v>5</v>
          </cell>
          <cell r="EH18">
            <v>6</v>
          </cell>
          <cell r="EJ18">
            <v>738</v>
          </cell>
          <cell r="EK18">
            <v>983</v>
          </cell>
          <cell r="EP18">
            <v>6</v>
          </cell>
          <cell r="EQ18">
            <v>6</v>
          </cell>
          <cell r="ES18">
            <v>983</v>
          </cell>
          <cell r="ET18">
            <v>983</v>
          </cell>
          <cell r="EV18">
            <v>8.6495867768595041</v>
          </cell>
          <cell r="EW18">
            <v>8.9860950173812277</v>
          </cell>
          <cell r="EX18">
            <v>8.2772946859903378</v>
          </cell>
          <cell r="EY18">
            <v>8.5216901408450703</v>
          </cell>
          <cell r="EZ18">
            <v>121.54929577464789</v>
          </cell>
          <cell r="FA18">
            <v>150</v>
          </cell>
          <cell r="FC18">
            <v>5</v>
          </cell>
          <cell r="FD18">
            <v>6</v>
          </cell>
          <cell r="FF18">
            <v>9</v>
          </cell>
          <cell r="FG18">
            <v>37</v>
          </cell>
          <cell r="FI18">
            <v>4</v>
          </cell>
          <cell r="FJ18">
            <v>37</v>
          </cell>
          <cell r="HU18">
            <v>983</v>
          </cell>
        </row>
        <row r="19">
          <cell r="EG19">
            <v>5</v>
          </cell>
          <cell r="EH19">
            <v>5</v>
          </cell>
          <cell r="EJ19">
            <v>630</v>
          </cell>
          <cell r="EK19">
            <v>630</v>
          </cell>
          <cell r="EP19">
            <v>4</v>
          </cell>
          <cell r="EQ19">
            <v>5</v>
          </cell>
          <cell r="ES19">
            <v>488</v>
          </cell>
          <cell r="ET19">
            <v>630</v>
          </cell>
          <cell r="EV19">
            <v>9.8448918717375093</v>
          </cell>
          <cell r="EW19">
            <v>10</v>
          </cell>
          <cell r="EX19">
            <v>9.7862356621480711</v>
          </cell>
          <cell r="EY19">
            <v>9.3387402933563415</v>
          </cell>
          <cell r="EZ19">
            <v>149.05633802816902</v>
          </cell>
          <cell r="FA19">
            <v>190</v>
          </cell>
          <cell r="FC19">
            <v>5</v>
          </cell>
          <cell r="FD19">
            <v>5</v>
          </cell>
          <cell r="FF19">
            <v>22</v>
          </cell>
          <cell r="FG19">
            <v>22</v>
          </cell>
          <cell r="FI19">
            <v>0</v>
          </cell>
          <cell r="FJ19">
            <v>22</v>
          </cell>
          <cell r="HU19">
            <v>630</v>
          </cell>
        </row>
        <row r="20">
          <cell r="EG20">
            <v>4</v>
          </cell>
          <cell r="EH20">
            <v>5</v>
          </cell>
          <cell r="EJ20">
            <v>900</v>
          </cell>
          <cell r="EK20">
            <v>1005</v>
          </cell>
          <cell r="EP20">
            <v>4</v>
          </cell>
          <cell r="EQ20">
            <v>5</v>
          </cell>
          <cell r="ES20">
            <v>900</v>
          </cell>
          <cell r="ET20">
            <v>1005</v>
          </cell>
          <cell r="EV20">
            <v>8.5270270270270263</v>
          </cell>
          <cell r="EW20">
            <v>9.3645833333333339</v>
          </cell>
          <cell r="EX20">
            <v>8.5878612442461915</v>
          </cell>
          <cell r="EY20">
            <v>7.9880365721369904</v>
          </cell>
          <cell r="EZ20">
            <v>338.88732394366195</v>
          </cell>
          <cell r="FA20">
            <v>470</v>
          </cell>
          <cell r="FC20">
            <v>5</v>
          </cell>
          <cell r="FD20">
            <v>5</v>
          </cell>
          <cell r="FF20">
            <v>10</v>
          </cell>
          <cell r="FG20">
            <v>25</v>
          </cell>
          <cell r="FI20">
            <v>1</v>
          </cell>
          <cell r="FJ20">
            <v>25</v>
          </cell>
          <cell r="HU20">
            <v>1005</v>
          </cell>
        </row>
        <row r="21">
          <cell r="EG21">
            <v>5</v>
          </cell>
          <cell r="EH21">
            <v>5</v>
          </cell>
          <cell r="EJ21">
            <v>1207</v>
          </cell>
          <cell r="EK21">
            <v>1207</v>
          </cell>
          <cell r="EP21">
            <v>5</v>
          </cell>
          <cell r="EQ21">
            <v>5</v>
          </cell>
          <cell r="ES21">
            <v>1207</v>
          </cell>
          <cell r="ET21">
            <v>1207</v>
          </cell>
          <cell r="EV21">
            <v>8.2171945701357458</v>
          </cell>
          <cell r="EW21">
            <v>7.6851186196980592</v>
          </cell>
          <cell r="EX21">
            <v>8.2419793145406608</v>
          </cell>
          <cell r="EY21">
            <v>7.7679583309484288</v>
          </cell>
          <cell r="EZ21">
            <v>174.97183098591549</v>
          </cell>
          <cell r="FA21">
            <v>250</v>
          </cell>
          <cell r="FC21">
            <v>5</v>
          </cell>
          <cell r="FD21">
            <v>5</v>
          </cell>
          <cell r="FF21">
            <v>5</v>
          </cell>
          <cell r="FG21">
            <v>26</v>
          </cell>
          <cell r="FI21">
            <v>0</v>
          </cell>
          <cell r="FJ21">
            <v>26</v>
          </cell>
          <cell r="HU21">
            <v>1207</v>
          </cell>
        </row>
        <row r="22">
          <cell r="EG22">
            <v>5</v>
          </cell>
          <cell r="EH22">
            <v>5</v>
          </cell>
          <cell r="EJ22">
            <v>613</v>
          </cell>
          <cell r="EK22">
            <v>613</v>
          </cell>
          <cell r="EP22">
            <v>0</v>
          </cell>
          <cell r="EQ22">
            <v>5</v>
          </cell>
          <cell r="ES22">
            <v>0</v>
          </cell>
          <cell r="ET22">
            <v>613</v>
          </cell>
          <cell r="EV22" t="str">
            <v>NA</v>
          </cell>
          <cell r="EW22" t="str">
            <v>NA</v>
          </cell>
          <cell r="EX22" t="str">
            <v>NA</v>
          </cell>
          <cell r="EY22">
            <v>7.7206364061768831</v>
          </cell>
          <cell r="EZ22">
            <v>83.985915492957744</v>
          </cell>
          <cell r="FA22">
            <v>150</v>
          </cell>
          <cell r="FC22">
            <v>5</v>
          </cell>
          <cell r="FD22">
            <v>5</v>
          </cell>
          <cell r="FF22">
            <v>1</v>
          </cell>
          <cell r="FG22">
            <v>22</v>
          </cell>
          <cell r="FI22">
            <v>0</v>
          </cell>
          <cell r="FJ22">
            <v>22</v>
          </cell>
          <cell r="HU22">
            <v>613</v>
          </cell>
        </row>
        <row r="23">
          <cell r="EG23">
            <v>4</v>
          </cell>
          <cell r="EH23">
            <v>7</v>
          </cell>
          <cell r="EJ23">
            <v>981</v>
          </cell>
          <cell r="EK23">
            <v>1338</v>
          </cell>
          <cell r="EP23">
            <v>3</v>
          </cell>
          <cell r="EQ23">
            <v>7</v>
          </cell>
          <cell r="ES23">
            <v>495</v>
          </cell>
          <cell r="ET23">
            <v>1338</v>
          </cell>
          <cell r="EV23">
            <v>9.0419069588619756</v>
          </cell>
          <cell r="EW23">
            <v>8.0251308900523561</v>
          </cell>
          <cell r="EX23">
            <v>8.708173418621179</v>
          </cell>
          <cell r="EY23">
            <v>7.474948763790171</v>
          </cell>
          <cell r="EZ23">
            <v>430.07042253521126</v>
          </cell>
          <cell r="FA23">
            <v>646</v>
          </cell>
          <cell r="FC23">
            <v>7</v>
          </cell>
          <cell r="FD23">
            <v>7</v>
          </cell>
          <cell r="FF23">
            <v>11</v>
          </cell>
          <cell r="FG23">
            <v>54</v>
          </cell>
          <cell r="FI23">
            <v>0</v>
          </cell>
          <cell r="FJ23">
            <v>54</v>
          </cell>
          <cell r="HU23">
            <v>1338</v>
          </cell>
        </row>
        <row r="24">
          <cell r="EG24">
            <v>4</v>
          </cell>
          <cell r="EH24">
            <v>6</v>
          </cell>
          <cell r="EJ24">
            <v>565</v>
          </cell>
          <cell r="EK24">
            <v>922</v>
          </cell>
          <cell r="EP24">
            <v>0</v>
          </cell>
          <cell r="EQ24">
            <v>6</v>
          </cell>
          <cell r="ES24">
            <v>0</v>
          </cell>
          <cell r="ET24">
            <v>922</v>
          </cell>
          <cell r="EV24" t="str">
            <v>NA</v>
          </cell>
          <cell r="EW24" t="str">
            <v>NA</v>
          </cell>
          <cell r="EX24" t="str">
            <v>NA</v>
          </cell>
          <cell r="EY24">
            <v>7.8465745325548744</v>
          </cell>
          <cell r="EZ24">
            <v>137.11267605633802</v>
          </cell>
          <cell r="FA24">
            <v>200</v>
          </cell>
          <cell r="FC24">
            <v>4</v>
          </cell>
          <cell r="FD24">
            <v>6</v>
          </cell>
          <cell r="FF24">
            <v>0</v>
          </cell>
          <cell r="FG24">
            <v>24</v>
          </cell>
          <cell r="FI24">
            <v>0</v>
          </cell>
          <cell r="FJ24">
            <v>24</v>
          </cell>
          <cell r="HU24">
            <v>922</v>
          </cell>
        </row>
        <row r="25">
          <cell r="EG25">
            <v>5</v>
          </cell>
          <cell r="EH25">
            <v>5</v>
          </cell>
          <cell r="EJ25">
            <v>552</v>
          </cell>
          <cell r="EK25">
            <v>552</v>
          </cell>
          <cell r="EP25">
            <v>5</v>
          </cell>
          <cell r="EQ25">
            <v>5</v>
          </cell>
          <cell r="ES25">
            <v>552</v>
          </cell>
          <cell r="ET25">
            <v>552</v>
          </cell>
          <cell r="EV25">
            <v>8.4010088272383356</v>
          </cell>
          <cell r="EW25">
            <v>8.740384615384615</v>
          </cell>
          <cell r="EX25">
            <v>8.3281684054571272</v>
          </cell>
          <cell r="EY25">
            <v>7.7008146492682572</v>
          </cell>
          <cell r="EZ25">
            <v>138.18309859154928</v>
          </cell>
          <cell r="FA25">
            <v>238</v>
          </cell>
          <cell r="FC25">
            <v>2</v>
          </cell>
          <cell r="FD25">
            <v>5</v>
          </cell>
          <cell r="FF25">
            <v>7</v>
          </cell>
          <cell r="FG25">
            <v>16</v>
          </cell>
          <cell r="FI25">
            <v>2</v>
          </cell>
          <cell r="FJ25">
            <v>16</v>
          </cell>
          <cell r="HU25">
            <v>552</v>
          </cell>
        </row>
        <row r="26">
          <cell r="EG26">
            <v>4</v>
          </cell>
          <cell r="EH26">
            <v>5</v>
          </cell>
          <cell r="EJ26">
            <v>733</v>
          </cell>
          <cell r="EK26">
            <v>863</v>
          </cell>
          <cell r="EP26">
            <v>5</v>
          </cell>
          <cell r="EQ26">
            <v>5</v>
          </cell>
          <cell r="ES26">
            <v>863</v>
          </cell>
          <cell r="ET26">
            <v>863</v>
          </cell>
          <cell r="EV26">
            <v>8.5447667087011343</v>
          </cell>
          <cell r="EW26">
            <v>8.0320512820512828</v>
          </cell>
          <cell r="EX26">
            <v>9.293675213675213</v>
          </cell>
          <cell r="EY26">
            <v>7.7324024758888728</v>
          </cell>
          <cell r="EZ26">
            <v>134.56338028169014</v>
          </cell>
          <cell r="FA26">
            <v>200</v>
          </cell>
          <cell r="FC26">
            <v>5</v>
          </cell>
          <cell r="FD26">
            <v>5</v>
          </cell>
          <cell r="FF26">
            <v>20</v>
          </cell>
          <cell r="FG26">
            <v>30</v>
          </cell>
          <cell r="FI26">
            <v>16</v>
          </cell>
          <cell r="FJ26">
            <v>30</v>
          </cell>
          <cell r="HU26">
            <v>863</v>
          </cell>
        </row>
        <row r="27">
          <cell r="EG27">
            <v>6</v>
          </cell>
          <cell r="EH27">
            <v>7</v>
          </cell>
          <cell r="EJ27">
            <v>1834</v>
          </cell>
          <cell r="EK27">
            <v>1939</v>
          </cell>
          <cell r="EP27">
            <v>0</v>
          </cell>
          <cell r="EQ27">
            <v>7</v>
          </cell>
          <cell r="ES27">
            <v>0</v>
          </cell>
          <cell r="ET27">
            <v>1939</v>
          </cell>
          <cell r="EV27">
            <v>8.2498599439775901</v>
          </cell>
          <cell r="EW27">
            <v>8.3880389429763564</v>
          </cell>
          <cell r="EX27">
            <v>8.1768965689457129</v>
          </cell>
          <cell r="EY27">
            <v>7.7719573752103193</v>
          </cell>
          <cell r="EZ27">
            <v>176.8450704225352</v>
          </cell>
          <cell r="FA27">
            <v>300</v>
          </cell>
          <cell r="FC27">
            <v>2</v>
          </cell>
          <cell r="FD27">
            <v>8</v>
          </cell>
          <cell r="FF27">
            <v>18</v>
          </cell>
          <cell r="FG27">
            <v>77</v>
          </cell>
          <cell r="FI27">
            <v>1</v>
          </cell>
          <cell r="FJ27">
            <v>77</v>
          </cell>
          <cell r="HU27">
            <v>2027</v>
          </cell>
        </row>
        <row r="28">
          <cell r="EG28">
            <v>1</v>
          </cell>
          <cell r="EH28">
            <v>6</v>
          </cell>
          <cell r="EJ28">
            <v>276</v>
          </cell>
          <cell r="EK28">
            <v>955</v>
          </cell>
          <cell r="EP28">
            <v>0</v>
          </cell>
          <cell r="EQ28">
            <v>6</v>
          </cell>
          <cell r="ES28">
            <v>0</v>
          </cell>
          <cell r="ET28">
            <v>955</v>
          </cell>
          <cell r="EV28" t="str">
            <v>NA</v>
          </cell>
          <cell r="EW28" t="str">
            <v>NA</v>
          </cell>
          <cell r="EX28" t="str">
            <v>NA</v>
          </cell>
          <cell r="EY28">
            <v>7.8809831824062098</v>
          </cell>
          <cell r="EZ28">
            <v>124.53521126760563</v>
          </cell>
          <cell r="FA28">
            <v>200</v>
          </cell>
          <cell r="FC28">
            <v>0</v>
          </cell>
          <cell r="FD28">
            <v>6</v>
          </cell>
          <cell r="FF28">
            <v>10</v>
          </cell>
          <cell r="FG28">
            <v>22</v>
          </cell>
          <cell r="FI28">
            <v>0</v>
          </cell>
          <cell r="FJ28">
            <v>22</v>
          </cell>
          <cell r="HU28">
            <v>955</v>
          </cell>
        </row>
        <row r="29">
          <cell r="EG29">
            <v>5</v>
          </cell>
          <cell r="EH29">
            <v>6</v>
          </cell>
          <cell r="EJ29">
            <v>927</v>
          </cell>
          <cell r="EK29">
            <v>1254</v>
          </cell>
          <cell r="EP29">
            <v>5</v>
          </cell>
          <cell r="EQ29">
            <v>6</v>
          </cell>
          <cell r="ES29">
            <v>927</v>
          </cell>
          <cell r="ET29">
            <v>1254</v>
          </cell>
          <cell r="EV29">
            <v>8.4573991031390143</v>
          </cell>
          <cell r="EW29">
            <v>8.6458333333333339</v>
          </cell>
          <cell r="EX29">
            <v>8.579018516771983</v>
          </cell>
          <cell r="EY29">
            <v>8.3841913920487858</v>
          </cell>
          <cell r="EZ29">
            <v>198.2394366197183</v>
          </cell>
          <cell r="FA29">
            <v>253</v>
          </cell>
          <cell r="FC29">
            <v>6</v>
          </cell>
          <cell r="FD29">
            <v>6</v>
          </cell>
          <cell r="FF29">
            <v>32</v>
          </cell>
          <cell r="FG29">
            <v>44</v>
          </cell>
          <cell r="FI29">
            <v>15</v>
          </cell>
          <cell r="FJ29">
            <v>44</v>
          </cell>
          <cell r="HU29">
            <v>1254</v>
          </cell>
        </row>
        <row r="30">
          <cell r="EG30">
            <v>5</v>
          </cell>
          <cell r="EH30">
            <v>5</v>
          </cell>
          <cell r="EJ30">
            <v>727</v>
          </cell>
          <cell r="EK30">
            <v>727</v>
          </cell>
          <cell r="EP30">
            <v>0</v>
          </cell>
          <cell r="EQ30">
            <v>5</v>
          </cell>
          <cell r="ES30">
            <v>0</v>
          </cell>
          <cell r="ET30">
            <v>727</v>
          </cell>
          <cell r="EV30">
            <v>7.8185792349726775</v>
          </cell>
          <cell r="EW30">
            <v>7.3583333333333334</v>
          </cell>
          <cell r="EX30">
            <v>9.099641511168306</v>
          </cell>
          <cell r="EY30">
            <v>8.2787822928244186</v>
          </cell>
          <cell r="EZ30">
            <v>418.81690140845069</v>
          </cell>
          <cell r="FA30">
            <v>520</v>
          </cell>
          <cell r="FC30">
            <v>0</v>
          </cell>
          <cell r="FD30">
            <v>5</v>
          </cell>
          <cell r="FF30">
            <v>2</v>
          </cell>
          <cell r="FG30">
            <v>17</v>
          </cell>
          <cell r="FI30">
            <v>2</v>
          </cell>
          <cell r="FJ30">
            <v>17</v>
          </cell>
          <cell r="HU30">
            <v>727</v>
          </cell>
        </row>
        <row r="31">
          <cell r="EG31">
            <v>3</v>
          </cell>
          <cell r="EH31">
            <v>4</v>
          </cell>
          <cell r="EJ31">
            <v>753</v>
          </cell>
          <cell r="EK31">
            <v>1180</v>
          </cell>
          <cell r="EP31">
            <v>0</v>
          </cell>
          <cell r="EQ31">
            <v>4</v>
          </cell>
          <cell r="ES31">
            <v>0</v>
          </cell>
          <cell r="ET31">
            <v>1180</v>
          </cell>
          <cell r="EV31">
            <v>8.5355191256830594</v>
          </cell>
          <cell r="EW31">
            <v>9.1361111111111111</v>
          </cell>
          <cell r="EX31">
            <v>8.4069168506254606</v>
          </cell>
          <cell r="EY31">
            <v>7.7274142628551656</v>
          </cell>
          <cell r="EZ31">
            <v>465.6901408450704</v>
          </cell>
          <cell r="FA31">
            <v>768</v>
          </cell>
          <cell r="FC31">
            <v>4</v>
          </cell>
          <cell r="FD31">
            <v>4</v>
          </cell>
          <cell r="FF31">
            <v>5</v>
          </cell>
          <cell r="FG31">
            <v>32</v>
          </cell>
          <cell r="FI31">
            <v>0</v>
          </cell>
          <cell r="FJ31">
            <v>32</v>
          </cell>
          <cell r="HU31">
            <v>1180</v>
          </cell>
        </row>
        <row r="32">
          <cell r="EG32">
            <v>7</v>
          </cell>
          <cell r="EH32">
            <v>9</v>
          </cell>
          <cell r="EJ32">
            <v>2081</v>
          </cell>
          <cell r="EK32">
            <v>2558</v>
          </cell>
          <cell r="EP32">
            <v>1</v>
          </cell>
          <cell r="EQ32">
            <v>9</v>
          </cell>
          <cell r="ES32">
            <v>284</v>
          </cell>
          <cell r="ET32">
            <v>2558</v>
          </cell>
          <cell r="EV32">
            <v>8.6516384888332283</v>
          </cell>
          <cell r="EW32">
            <v>8.6574074074074066</v>
          </cell>
          <cell r="EX32">
            <v>8.6642441860465116</v>
          </cell>
          <cell r="EY32">
            <v>7.8033583271728801</v>
          </cell>
          <cell r="EZ32">
            <v>485.50704225352115</v>
          </cell>
          <cell r="FA32">
            <v>759</v>
          </cell>
          <cell r="FC32">
            <v>9</v>
          </cell>
          <cell r="FD32">
            <v>9</v>
          </cell>
          <cell r="FF32">
            <v>23</v>
          </cell>
          <cell r="FG32">
            <v>78</v>
          </cell>
          <cell r="FJ32">
            <v>78</v>
          </cell>
          <cell r="HU32">
            <v>2558</v>
          </cell>
        </row>
        <row r="33">
          <cell r="EG33">
            <v>4</v>
          </cell>
          <cell r="EH33">
            <v>5</v>
          </cell>
          <cell r="EJ33">
            <v>353</v>
          </cell>
          <cell r="EK33">
            <v>701</v>
          </cell>
          <cell r="EP33">
            <v>0</v>
          </cell>
          <cell r="EQ33">
            <v>5</v>
          </cell>
          <cell r="ES33">
            <v>0</v>
          </cell>
          <cell r="ET33">
            <v>701</v>
          </cell>
          <cell r="EV33">
            <v>8.7568306010928953</v>
          </cell>
          <cell r="EW33">
            <v>9.6773809523809522</v>
          </cell>
          <cell r="EX33">
            <v>8.0807600950118772</v>
          </cell>
          <cell r="EY33">
            <v>7.4371848955653874</v>
          </cell>
          <cell r="EZ33">
            <v>88.25352112676056</v>
          </cell>
          <cell r="FA33">
            <v>160</v>
          </cell>
          <cell r="FC33">
            <v>0</v>
          </cell>
          <cell r="FD33">
            <v>5</v>
          </cell>
          <cell r="FF33">
            <v>7</v>
          </cell>
          <cell r="FG33">
            <v>28</v>
          </cell>
          <cell r="FI33">
            <v>2</v>
          </cell>
          <cell r="FJ33">
            <v>28</v>
          </cell>
          <cell r="HU33">
            <v>701</v>
          </cell>
        </row>
        <row r="34">
          <cell r="EG34">
            <v>7</v>
          </cell>
          <cell r="EH34">
            <v>7</v>
          </cell>
          <cell r="EJ34">
            <v>1254</v>
          </cell>
          <cell r="EK34">
            <v>1254</v>
          </cell>
          <cell r="EP34">
            <v>4</v>
          </cell>
          <cell r="EQ34">
            <v>7</v>
          </cell>
          <cell r="ES34">
            <v>819</v>
          </cell>
          <cell r="ET34">
            <v>1254</v>
          </cell>
          <cell r="EV34">
            <v>8.4105839416058394</v>
          </cell>
          <cell r="EW34">
            <v>8.9652777777777786</v>
          </cell>
          <cell r="EX34">
            <v>8.3278166772756208</v>
          </cell>
          <cell r="EY34">
            <v>8.3510652202326501</v>
          </cell>
          <cell r="EZ34">
            <v>175.73239436619718</v>
          </cell>
          <cell r="FA34">
            <v>268</v>
          </cell>
          <cell r="FC34">
            <v>7</v>
          </cell>
          <cell r="FD34">
            <v>7</v>
          </cell>
          <cell r="FF34">
            <v>13</v>
          </cell>
          <cell r="FG34">
            <v>43</v>
          </cell>
          <cell r="FI34">
            <v>0</v>
          </cell>
          <cell r="FJ34">
            <v>43</v>
          </cell>
          <cell r="HU34">
            <v>1254</v>
          </cell>
        </row>
        <row r="35">
          <cell r="EG35">
            <v>5</v>
          </cell>
          <cell r="EH35">
            <v>6</v>
          </cell>
          <cell r="EJ35">
            <v>787</v>
          </cell>
          <cell r="EK35">
            <v>880</v>
          </cell>
          <cell r="EP35">
            <v>1</v>
          </cell>
          <cell r="EQ35">
            <v>6</v>
          </cell>
          <cell r="ES35">
            <v>300</v>
          </cell>
          <cell r="ET35">
            <v>880</v>
          </cell>
          <cell r="EV35">
            <v>8.411483253588516</v>
          </cell>
          <cell r="EW35">
            <v>7.1736111111111107</v>
          </cell>
          <cell r="EX35">
            <v>8.1999999999999993</v>
          </cell>
          <cell r="EY35">
            <v>7.4538107320740528</v>
          </cell>
          <cell r="EZ35">
            <v>89.042253521126767</v>
          </cell>
          <cell r="FA35">
            <v>150</v>
          </cell>
          <cell r="FC35">
            <v>1</v>
          </cell>
          <cell r="FD35">
            <v>6</v>
          </cell>
          <cell r="FF35">
            <v>8</v>
          </cell>
          <cell r="FG35">
            <v>33</v>
          </cell>
          <cell r="FI35">
            <v>2</v>
          </cell>
          <cell r="FJ35">
            <v>33</v>
          </cell>
          <cell r="HU35">
            <v>880</v>
          </cell>
        </row>
        <row r="36">
          <cell r="EG36">
            <v>8</v>
          </cell>
          <cell r="EH36">
            <v>8</v>
          </cell>
          <cell r="EJ36">
            <v>1313</v>
          </cell>
          <cell r="EK36">
            <v>1313</v>
          </cell>
          <cell r="EP36">
            <v>0</v>
          </cell>
          <cell r="EQ36">
            <v>8</v>
          </cell>
          <cell r="ES36">
            <v>0</v>
          </cell>
          <cell r="ET36">
            <v>1313</v>
          </cell>
          <cell r="EV36" t="str">
            <v>NA</v>
          </cell>
          <cell r="EW36" t="str">
            <v>NA</v>
          </cell>
          <cell r="EX36" t="str">
            <v>NA</v>
          </cell>
          <cell r="EY36">
            <v>7.7570024388441361</v>
          </cell>
          <cell r="EZ36">
            <v>270.6056338028169</v>
          </cell>
          <cell r="FA36">
            <v>397</v>
          </cell>
          <cell r="FC36">
            <v>8</v>
          </cell>
          <cell r="FD36">
            <v>8</v>
          </cell>
          <cell r="FF36">
            <v>6</v>
          </cell>
          <cell r="FG36">
            <v>42</v>
          </cell>
          <cell r="FI36">
            <v>3</v>
          </cell>
          <cell r="FJ36">
            <v>42</v>
          </cell>
          <cell r="HU36">
            <v>1313</v>
          </cell>
        </row>
        <row r="37">
          <cell r="EG37">
            <v>4</v>
          </cell>
          <cell r="EH37">
            <v>4</v>
          </cell>
          <cell r="EJ37">
            <v>681</v>
          </cell>
          <cell r="EK37">
            <v>681</v>
          </cell>
          <cell r="EP37">
            <v>2</v>
          </cell>
          <cell r="EQ37">
            <v>4</v>
          </cell>
          <cell r="ES37">
            <v>357</v>
          </cell>
          <cell r="ET37">
            <v>681</v>
          </cell>
          <cell r="EV37">
            <v>8.4852835606604451</v>
          </cell>
          <cell r="EW37">
            <v>8.6322463768115938</v>
          </cell>
          <cell r="EX37">
            <v>8.5061107780288712</v>
          </cell>
          <cell r="EY37">
            <v>7.57</v>
          </cell>
          <cell r="EZ37">
            <v>91.225352112676063</v>
          </cell>
          <cell r="FA37">
            <v>150</v>
          </cell>
          <cell r="FC37">
            <v>5</v>
          </cell>
          <cell r="FD37">
            <v>5</v>
          </cell>
          <cell r="FF37">
            <v>9</v>
          </cell>
          <cell r="FG37">
            <v>27</v>
          </cell>
          <cell r="FI37">
            <v>10</v>
          </cell>
          <cell r="FJ37">
            <v>27</v>
          </cell>
          <cell r="HU37">
            <v>710</v>
          </cell>
        </row>
        <row r="38">
          <cell r="EG38">
            <v>6</v>
          </cell>
          <cell r="EH38">
            <v>6</v>
          </cell>
          <cell r="EJ38">
            <v>1055</v>
          </cell>
          <cell r="EK38">
            <v>1055</v>
          </cell>
          <cell r="EP38">
            <v>6</v>
          </cell>
          <cell r="EQ38">
            <v>6</v>
          </cell>
          <cell r="ES38">
            <v>1055</v>
          </cell>
          <cell r="ET38">
            <v>1055</v>
          </cell>
          <cell r="EV38">
            <v>8.3268518518518526</v>
          </cell>
          <cell r="EW38">
            <v>8.5625</v>
          </cell>
          <cell r="EX38">
            <v>8.2461106430777864</v>
          </cell>
          <cell r="EY38">
            <v>8.10841454869737</v>
          </cell>
          <cell r="EZ38">
            <v>522.0140845070423</v>
          </cell>
          <cell r="FA38">
            <v>789</v>
          </cell>
          <cell r="FC38">
            <v>8</v>
          </cell>
          <cell r="FD38">
            <v>8</v>
          </cell>
          <cell r="FF38">
            <v>33</v>
          </cell>
          <cell r="FG38">
            <v>42</v>
          </cell>
          <cell r="FI38">
            <v>19</v>
          </cell>
          <cell r="FJ38">
            <v>42</v>
          </cell>
          <cell r="HU38">
            <v>1180</v>
          </cell>
        </row>
        <row r="39">
          <cell r="EG39">
            <v>5</v>
          </cell>
          <cell r="EH39">
            <v>5</v>
          </cell>
          <cell r="EJ39">
            <v>1689</v>
          </cell>
          <cell r="EK39">
            <v>1689</v>
          </cell>
          <cell r="EP39">
            <v>5</v>
          </cell>
          <cell r="EQ39">
            <v>5</v>
          </cell>
          <cell r="ES39">
            <v>1689</v>
          </cell>
          <cell r="ET39">
            <v>1689</v>
          </cell>
          <cell r="EV39">
            <v>8.2284153005464482</v>
          </cell>
          <cell r="EW39">
            <v>8.0958333333333332</v>
          </cell>
          <cell r="EX39">
            <v>8.3300246913580249</v>
          </cell>
          <cell r="EY39">
            <v>7.7124063584871188</v>
          </cell>
          <cell r="EZ39">
            <v>179.28571428571428</v>
          </cell>
          <cell r="FA39">
            <v>300</v>
          </cell>
          <cell r="FC39">
            <v>7</v>
          </cell>
          <cell r="FD39">
            <v>7</v>
          </cell>
          <cell r="FF39">
            <v>18</v>
          </cell>
          <cell r="FG39">
            <v>47</v>
          </cell>
          <cell r="FI39">
            <v>8</v>
          </cell>
          <cell r="FJ39">
            <v>47</v>
          </cell>
          <cell r="HU39">
            <v>2046</v>
          </cell>
        </row>
        <row r="40">
          <cell r="EG40">
            <v>4</v>
          </cell>
          <cell r="EH40">
            <v>6</v>
          </cell>
          <cell r="EJ40">
            <v>1050</v>
          </cell>
          <cell r="EK40">
            <v>1475</v>
          </cell>
          <cell r="EP40">
            <v>4</v>
          </cell>
          <cell r="EQ40">
            <v>6</v>
          </cell>
          <cell r="ES40">
            <v>1050</v>
          </cell>
          <cell r="ET40">
            <v>1475</v>
          </cell>
          <cell r="EV40">
            <v>8.7339449541284395</v>
          </cell>
          <cell r="EW40">
            <v>9.3317422434367536</v>
          </cell>
          <cell r="EX40">
            <v>8.4356901667860438</v>
          </cell>
          <cell r="EY40">
            <v>8.3542673107890497</v>
          </cell>
          <cell r="EZ40">
            <v>182.50704225352112</v>
          </cell>
          <cell r="FA40">
            <v>250</v>
          </cell>
          <cell r="FC40">
            <v>6</v>
          </cell>
          <cell r="FD40">
            <v>6</v>
          </cell>
          <cell r="FF40">
            <v>12</v>
          </cell>
          <cell r="FG40">
            <v>43</v>
          </cell>
          <cell r="FI40">
            <v>2</v>
          </cell>
          <cell r="FJ40">
            <v>43</v>
          </cell>
          <cell r="HU40">
            <v>1475</v>
          </cell>
        </row>
        <row r="41">
          <cell r="EG41">
            <v>5</v>
          </cell>
          <cell r="EH41">
            <v>5</v>
          </cell>
          <cell r="EJ41">
            <v>1509</v>
          </cell>
          <cell r="EK41">
            <v>1509</v>
          </cell>
          <cell r="EP41">
            <v>0</v>
          </cell>
          <cell r="EQ41">
            <v>5</v>
          </cell>
          <cell r="ES41">
            <v>0</v>
          </cell>
          <cell r="ET41">
            <v>1509</v>
          </cell>
          <cell r="EV41">
            <v>8.3475409836065566</v>
          </cell>
          <cell r="EW41">
            <v>8.7380125086865874</v>
          </cell>
          <cell r="EX41">
            <v>8.3751131807010744</v>
          </cell>
          <cell r="EY41">
            <v>7.7669351459565155</v>
          </cell>
          <cell r="EZ41">
            <v>215.16901408450704</v>
          </cell>
          <cell r="FA41">
            <v>357</v>
          </cell>
          <cell r="FC41">
            <v>4</v>
          </cell>
          <cell r="FD41">
            <v>5</v>
          </cell>
          <cell r="FF41">
            <v>13</v>
          </cell>
          <cell r="FG41">
            <v>39</v>
          </cell>
          <cell r="FI41">
            <v>1</v>
          </cell>
          <cell r="FJ41">
            <v>39</v>
          </cell>
          <cell r="HU41">
            <v>1509</v>
          </cell>
        </row>
        <row r="42">
          <cell r="EG42">
            <v>5</v>
          </cell>
          <cell r="EH42">
            <v>6</v>
          </cell>
          <cell r="EJ42">
            <v>1003</v>
          </cell>
          <cell r="EK42">
            <v>1147</v>
          </cell>
          <cell r="EP42">
            <v>0</v>
          </cell>
          <cell r="EQ42">
            <v>6</v>
          </cell>
          <cell r="ES42">
            <v>0</v>
          </cell>
          <cell r="ET42">
            <v>1147</v>
          </cell>
          <cell r="EV42">
            <v>8.3357452966714902</v>
          </cell>
          <cell r="EW42">
            <v>8.4768812330009062</v>
          </cell>
          <cell r="EX42">
            <v>8.4330100511373658</v>
          </cell>
          <cell r="EY42">
            <v>8.2326973438084554</v>
          </cell>
          <cell r="EZ42">
            <v>144.69014084507043</v>
          </cell>
          <cell r="FA42">
            <v>202</v>
          </cell>
          <cell r="FC42">
            <v>6</v>
          </cell>
          <cell r="FD42">
            <v>6</v>
          </cell>
          <cell r="FF42">
            <v>4</v>
          </cell>
          <cell r="FG42">
            <v>25</v>
          </cell>
          <cell r="FI42">
            <v>4</v>
          </cell>
          <cell r="FJ42">
            <v>25</v>
          </cell>
          <cell r="HU42">
            <v>1147</v>
          </cell>
        </row>
        <row r="43">
          <cell r="EG43">
            <v>4</v>
          </cell>
          <cell r="EH43">
            <v>5</v>
          </cell>
          <cell r="EJ43">
            <v>987</v>
          </cell>
          <cell r="EK43">
            <v>1060</v>
          </cell>
          <cell r="EP43">
            <v>2</v>
          </cell>
          <cell r="EQ43">
            <v>5</v>
          </cell>
          <cell r="ES43">
            <v>599</v>
          </cell>
          <cell r="ET43">
            <v>1060</v>
          </cell>
          <cell r="EV43" t="str">
            <v>NA</v>
          </cell>
          <cell r="EW43" t="str">
            <v>NA</v>
          </cell>
          <cell r="EX43" t="str">
            <v>NA</v>
          </cell>
          <cell r="EY43">
            <v>7.7154908913070059</v>
          </cell>
          <cell r="EZ43">
            <v>159.29577464788733</v>
          </cell>
          <cell r="FA43">
            <v>250</v>
          </cell>
          <cell r="FC43">
            <v>3</v>
          </cell>
          <cell r="FD43">
            <v>6</v>
          </cell>
          <cell r="FF43">
            <v>6</v>
          </cell>
          <cell r="FG43">
            <v>35</v>
          </cell>
          <cell r="FI43">
            <v>0</v>
          </cell>
          <cell r="FJ43">
            <v>35</v>
          </cell>
          <cell r="HU43">
            <v>1226</v>
          </cell>
        </row>
        <row r="44">
          <cell r="EG44">
            <v>2</v>
          </cell>
          <cell r="EH44">
            <v>4</v>
          </cell>
          <cell r="EJ44">
            <v>199</v>
          </cell>
          <cell r="EK44">
            <v>515</v>
          </cell>
          <cell r="EP44">
            <v>0</v>
          </cell>
          <cell r="EQ44">
            <v>4</v>
          </cell>
          <cell r="ES44">
            <v>0</v>
          </cell>
          <cell r="ET44">
            <v>515</v>
          </cell>
          <cell r="EV44" t="str">
            <v>NA</v>
          </cell>
          <cell r="EW44" t="str">
            <v>NA</v>
          </cell>
          <cell r="EX44" t="str">
            <v>NA</v>
          </cell>
          <cell r="EY44">
            <v>7.4747630592902796</v>
          </cell>
          <cell r="EZ44">
            <v>81.535211267605632</v>
          </cell>
          <cell r="FA44">
            <v>150</v>
          </cell>
          <cell r="FC44">
            <v>3</v>
          </cell>
          <cell r="FD44">
            <v>4</v>
          </cell>
          <cell r="FF44">
            <v>7</v>
          </cell>
          <cell r="FG44">
            <v>22</v>
          </cell>
          <cell r="FI44">
            <v>1</v>
          </cell>
          <cell r="FJ44">
            <v>22</v>
          </cell>
          <cell r="HU44">
            <v>515</v>
          </cell>
        </row>
        <row r="45">
          <cell r="EG45">
            <v>6</v>
          </cell>
          <cell r="EH45">
            <v>7</v>
          </cell>
          <cell r="EJ45">
            <v>826</v>
          </cell>
          <cell r="EK45">
            <v>954</v>
          </cell>
          <cell r="EP45">
            <v>5</v>
          </cell>
          <cell r="EQ45">
            <v>7</v>
          </cell>
          <cell r="ES45">
            <v>683</v>
          </cell>
          <cell r="ET45">
            <v>954</v>
          </cell>
          <cell r="EV45">
            <v>8.3904820012202563</v>
          </cell>
          <cell r="EW45">
            <v>8.75</v>
          </cell>
          <cell r="EX45">
            <v>8.0362544483985765</v>
          </cell>
          <cell r="EY45">
            <v>7.6138989898989902</v>
          </cell>
          <cell r="EZ45">
            <v>117.80281690140845</v>
          </cell>
          <cell r="FA45">
            <v>200</v>
          </cell>
          <cell r="FC45">
            <v>7</v>
          </cell>
          <cell r="FD45">
            <v>7</v>
          </cell>
          <cell r="FF45">
            <v>14</v>
          </cell>
          <cell r="FG45">
            <v>31</v>
          </cell>
          <cell r="FI45">
            <v>11</v>
          </cell>
          <cell r="FJ45">
            <v>31</v>
          </cell>
          <cell r="HU45">
            <v>954</v>
          </cell>
        </row>
        <row r="46">
          <cell r="EG46">
            <v>4</v>
          </cell>
          <cell r="EH46">
            <v>4</v>
          </cell>
          <cell r="EJ46">
            <v>735</v>
          </cell>
          <cell r="EK46">
            <v>735</v>
          </cell>
          <cell r="EP46">
            <v>2</v>
          </cell>
          <cell r="EQ46">
            <v>4</v>
          </cell>
          <cell r="ES46">
            <v>442</v>
          </cell>
          <cell r="ET46">
            <v>735</v>
          </cell>
          <cell r="EV46" t="str">
            <v>NA</v>
          </cell>
          <cell r="EW46" t="str">
            <v>NA</v>
          </cell>
          <cell r="EX46" t="str">
            <v>NA</v>
          </cell>
          <cell r="EY46">
            <v>7.9969033856317093</v>
          </cell>
          <cell r="EZ46">
            <v>102.85915492957747</v>
          </cell>
          <cell r="FA46">
            <v>150</v>
          </cell>
          <cell r="FC46">
            <v>0</v>
          </cell>
          <cell r="FD46">
            <v>4</v>
          </cell>
          <cell r="FF46">
            <v>8</v>
          </cell>
          <cell r="FG46">
            <v>21</v>
          </cell>
          <cell r="FI46">
            <v>8</v>
          </cell>
          <cell r="FJ46">
            <v>21</v>
          </cell>
          <cell r="HU46">
            <v>735</v>
          </cell>
        </row>
        <row r="47">
          <cell r="EG47">
            <v>5</v>
          </cell>
          <cell r="EH47">
            <v>6</v>
          </cell>
          <cell r="EJ47">
            <v>1094</v>
          </cell>
          <cell r="EK47">
            <v>1292</v>
          </cell>
          <cell r="EP47">
            <v>0</v>
          </cell>
          <cell r="EQ47">
            <v>6</v>
          </cell>
          <cell r="ES47">
            <v>0</v>
          </cell>
          <cell r="ET47">
            <v>1292</v>
          </cell>
          <cell r="EV47">
            <v>8.2095447065277014</v>
          </cell>
          <cell r="EW47">
            <v>8.3684210526315788</v>
          </cell>
          <cell r="EX47">
            <v>7.7920440929786725</v>
          </cell>
          <cell r="EY47">
            <v>7.1768641871119421</v>
          </cell>
          <cell r="EZ47">
            <v>567.76056338028172</v>
          </cell>
          <cell r="FA47">
            <v>1045</v>
          </cell>
          <cell r="FC47">
            <v>2</v>
          </cell>
          <cell r="FD47">
            <v>6</v>
          </cell>
          <cell r="FF47">
            <v>13</v>
          </cell>
          <cell r="FG47">
            <v>45</v>
          </cell>
          <cell r="FI47">
            <v>2</v>
          </cell>
          <cell r="FJ47">
            <v>45</v>
          </cell>
          <cell r="HU47">
            <v>1292</v>
          </cell>
        </row>
        <row r="48">
          <cell r="EG48">
            <v>5</v>
          </cell>
          <cell r="EH48">
            <v>5</v>
          </cell>
          <cell r="EJ48">
            <v>1413</v>
          </cell>
          <cell r="EK48">
            <v>1413</v>
          </cell>
          <cell r="EP48">
            <v>5</v>
          </cell>
          <cell r="EQ48">
            <v>5</v>
          </cell>
          <cell r="ES48">
            <v>1413</v>
          </cell>
          <cell r="ET48">
            <v>1413</v>
          </cell>
          <cell r="EV48">
            <v>8.4893267651888333</v>
          </cell>
          <cell r="EW48">
            <v>8.8758815232722146</v>
          </cell>
          <cell r="EX48">
            <v>8.4870306997966569</v>
          </cell>
          <cell r="EY48">
            <v>8.2652743321986968</v>
          </cell>
          <cell r="EZ48">
            <v>197.50704225352112</v>
          </cell>
          <cell r="FA48">
            <v>250</v>
          </cell>
          <cell r="FC48">
            <v>6</v>
          </cell>
          <cell r="FD48">
            <v>6</v>
          </cell>
          <cell r="FF48">
            <v>11</v>
          </cell>
          <cell r="FG48">
            <v>47</v>
          </cell>
          <cell r="FI48">
            <v>15</v>
          </cell>
          <cell r="FJ48">
            <v>47</v>
          </cell>
          <cell r="HU48">
            <v>1473</v>
          </cell>
        </row>
        <row r="49">
          <cell r="EG49">
            <v>0</v>
          </cell>
          <cell r="EH49">
            <v>4</v>
          </cell>
          <cell r="EJ49">
            <v>0</v>
          </cell>
          <cell r="EK49">
            <v>523</v>
          </cell>
          <cell r="EP49">
            <v>0</v>
          </cell>
          <cell r="EQ49">
            <v>4</v>
          </cell>
          <cell r="ES49">
            <v>0</v>
          </cell>
          <cell r="ET49">
            <v>523</v>
          </cell>
          <cell r="EV49" t="str">
            <v>NA</v>
          </cell>
          <cell r="EW49" t="str">
            <v>NA</v>
          </cell>
          <cell r="EX49" t="str">
            <v>NA</v>
          </cell>
          <cell r="EY49">
            <v>6.5762884844361285</v>
          </cell>
          <cell r="EZ49">
            <v>41.464788732394368</v>
          </cell>
          <cell r="FA49">
            <v>110</v>
          </cell>
          <cell r="FC49">
            <v>5</v>
          </cell>
          <cell r="FD49">
            <v>5</v>
          </cell>
          <cell r="FF49">
            <v>0</v>
          </cell>
          <cell r="FG49">
            <v>26</v>
          </cell>
          <cell r="FI49">
            <v>0</v>
          </cell>
          <cell r="FJ49">
            <v>26</v>
          </cell>
          <cell r="HU49">
            <v>732</v>
          </cell>
        </row>
        <row r="50">
          <cell r="EG50">
            <v>3</v>
          </cell>
          <cell r="EH50">
            <v>4</v>
          </cell>
          <cell r="EJ50">
            <v>573</v>
          </cell>
          <cell r="EK50">
            <v>854</v>
          </cell>
          <cell r="EP50">
            <v>0</v>
          </cell>
          <cell r="EQ50">
            <v>4</v>
          </cell>
          <cell r="ES50">
            <v>0</v>
          </cell>
          <cell r="ET50">
            <v>854</v>
          </cell>
          <cell r="EV50">
            <v>8.4215456674473064</v>
          </cell>
          <cell r="EW50">
            <v>8.3752605976372489</v>
          </cell>
          <cell r="EX50">
            <v>8.2106666666666666</v>
          </cell>
          <cell r="EY50">
            <v>7.7895093444751851</v>
          </cell>
          <cell r="EZ50">
            <v>328.50704225352115</v>
          </cell>
          <cell r="FA50">
            <v>500</v>
          </cell>
          <cell r="FC50">
            <v>4</v>
          </cell>
          <cell r="FD50">
            <v>4</v>
          </cell>
          <cell r="FF50">
            <v>4</v>
          </cell>
          <cell r="FG50">
            <v>14</v>
          </cell>
          <cell r="FI50">
            <v>1</v>
          </cell>
          <cell r="FJ50">
            <v>14</v>
          </cell>
          <cell r="HU50">
            <v>854</v>
          </cell>
        </row>
        <row r="51">
          <cell r="EG51">
            <v>3</v>
          </cell>
          <cell r="EH51">
            <v>5</v>
          </cell>
          <cell r="EJ51">
            <v>384</v>
          </cell>
          <cell r="EK51">
            <v>613</v>
          </cell>
          <cell r="EP51">
            <v>4</v>
          </cell>
          <cell r="EQ51">
            <v>5</v>
          </cell>
          <cell r="ES51">
            <v>541</v>
          </cell>
          <cell r="ET51">
            <v>613</v>
          </cell>
          <cell r="EV51">
            <v>8.4987057808455564</v>
          </cell>
          <cell r="EW51">
            <v>8.8541666666666661</v>
          </cell>
          <cell r="EX51">
            <v>8.0487225193107541</v>
          </cell>
          <cell r="EY51">
            <v>7.6713841212486198</v>
          </cell>
          <cell r="EZ51">
            <v>100.49295774647888</v>
          </cell>
          <cell r="FA51">
            <v>150</v>
          </cell>
          <cell r="FC51">
            <v>5</v>
          </cell>
          <cell r="FD51">
            <v>5</v>
          </cell>
          <cell r="FF51">
            <v>2</v>
          </cell>
          <cell r="FG51">
            <v>24</v>
          </cell>
          <cell r="FI51">
            <v>1</v>
          </cell>
          <cell r="FJ51">
            <v>24</v>
          </cell>
          <cell r="HU51">
            <v>613</v>
          </cell>
        </row>
        <row r="52">
          <cell r="EG52">
            <v>3</v>
          </cell>
          <cell r="EH52">
            <v>4</v>
          </cell>
          <cell r="EJ52">
            <v>691</v>
          </cell>
          <cell r="EK52">
            <v>1003</v>
          </cell>
          <cell r="EP52">
            <v>0</v>
          </cell>
          <cell r="EQ52">
            <v>4</v>
          </cell>
          <cell r="ES52">
            <v>0</v>
          </cell>
          <cell r="ET52">
            <v>1003</v>
          </cell>
          <cell r="EV52">
            <v>8.5101639344262292</v>
          </cell>
          <cell r="EW52">
            <v>8.46875</v>
          </cell>
          <cell r="EX52">
            <v>8.3735078697210543</v>
          </cell>
          <cell r="EY52">
            <v>7.7395104895104891</v>
          </cell>
          <cell r="EZ52">
            <v>135.16901408450704</v>
          </cell>
          <cell r="FA52">
            <v>203</v>
          </cell>
          <cell r="FC52">
            <v>4</v>
          </cell>
          <cell r="FD52">
            <v>4</v>
          </cell>
          <cell r="FF52">
            <v>18</v>
          </cell>
          <cell r="FG52">
            <v>42</v>
          </cell>
          <cell r="FI52">
            <v>0</v>
          </cell>
          <cell r="FJ52">
            <v>42</v>
          </cell>
          <cell r="HU52">
            <v>1003</v>
          </cell>
        </row>
        <row r="53">
          <cell r="EG53">
            <v>4</v>
          </cell>
          <cell r="EH53">
            <v>5</v>
          </cell>
          <cell r="EJ53">
            <v>577</v>
          </cell>
          <cell r="EK53">
            <v>624</v>
          </cell>
          <cell r="EP53">
            <v>0</v>
          </cell>
          <cell r="EQ53">
            <v>5</v>
          </cell>
          <cell r="ES53">
            <v>0</v>
          </cell>
          <cell r="ET53">
            <v>624</v>
          </cell>
          <cell r="EV53" t="str">
            <v>NA</v>
          </cell>
          <cell r="EW53" t="str">
            <v>NA</v>
          </cell>
          <cell r="EX53" t="str">
            <v>NA</v>
          </cell>
          <cell r="EY53">
            <v>7.2487667371388298</v>
          </cell>
          <cell r="EZ53">
            <v>111.93333333333334</v>
          </cell>
          <cell r="FA53">
            <v>194</v>
          </cell>
          <cell r="FC53">
            <v>2</v>
          </cell>
          <cell r="FD53">
            <v>5</v>
          </cell>
          <cell r="FF53">
            <v>4</v>
          </cell>
          <cell r="FG53">
            <v>12</v>
          </cell>
          <cell r="FI53">
            <v>0</v>
          </cell>
          <cell r="FJ53">
            <v>12</v>
          </cell>
          <cell r="HU53">
            <v>624</v>
          </cell>
        </row>
        <row r="54">
          <cell r="EG54">
            <v>3</v>
          </cell>
          <cell r="EH54">
            <v>3</v>
          </cell>
          <cell r="EJ54">
            <v>386</v>
          </cell>
          <cell r="EK54">
            <v>386</v>
          </cell>
          <cell r="EP54">
            <v>0</v>
          </cell>
          <cell r="EQ54">
            <v>3</v>
          </cell>
          <cell r="ES54">
            <v>0</v>
          </cell>
          <cell r="ET54">
            <v>386</v>
          </cell>
          <cell r="EV54" t="str">
            <v>NA</v>
          </cell>
          <cell r="EW54" t="str">
            <v>NA</v>
          </cell>
          <cell r="EX54" t="str">
            <v>NA</v>
          </cell>
          <cell r="EY54">
            <v>7.8038083117137402</v>
          </cell>
          <cell r="EZ54">
            <v>206.11267605633802</v>
          </cell>
          <cell r="FA54">
            <v>317</v>
          </cell>
          <cell r="FC54">
            <v>4</v>
          </cell>
          <cell r="FD54">
            <v>4</v>
          </cell>
          <cell r="FF54">
            <v>10</v>
          </cell>
          <cell r="FG54">
            <v>18</v>
          </cell>
          <cell r="FI54">
            <v>0</v>
          </cell>
          <cell r="FJ54">
            <v>18</v>
          </cell>
          <cell r="HU54">
            <v>414</v>
          </cell>
        </row>
        <row r="55">
          <cell r="EG55">
            <v>4</v>
          </cell>
          <cell r="EH55">
            <v>4</v>
          </cell>
          <cell r="EJ55">
            <v>743</v>
          </cell>
          <cell r="EK55">
            <v>743</v>
          </cell>
          <cell r="EP55">
            <v>0</v>
          </cell>
          <cell r="EQ55">
            <v>4</v>
          </cell>
          <cell r="ES55">
            <v>0</v>
          </cell>
          <cell r="ET55">
            <v>743</v>
          </cell>
          <cell r="EV55" t="str">
            <v>NA</v>
          </cell>
          <cell r="EW55" t="str">
            <v>NA</v>
          </cell>
          <cell r="EX55" t="str">
            <v>NA</v>
          </cell>
          <cell r="EY55">
            <v>7.155914387996039</v>
          </cell>
          <cell r="EZ55">
            <v>107.2394366197183</v>
          </cell>
          <cell r="FA55">
            <v>200</v>
          </cell>
          <cell r="FC55">
            <v>4</v>
          </cell>
          <cell r="FD55">
            <v>4</v>
          </cell>
          <cell r="FF55">
            <v>8</v>
          </cell>
          <cell r="FG55">
            <v>23</v>
          </cell>
          <cell r="FI55">
            <v>0</v>
          </cell>
          <cell r="FJ55">
            <v>23</v>
          </cell>
          <cell r="HU55">
            <v>743</v>
          </cell>
        </row>
        <row r="56">
          <cell r="EG56">
            <v>5</v>
          </cell>
          <cell r="EH56">
            <v>5</v>
          </cell>
          <cell r="EJ56">
            <v>619</v>
          </cell>
          <cell r="EK56">
            <v>619</v>
          </cell>
          <cell r="EP56">
            <v>2</v>
          </cell>
          <cell r="EQ56">
            <v>5</v>
          </cell>
          <cell r="ES56">
            <v>330</v>
          </cell>
          <cell r="ET56">
            <v>619</v>
          </cell>
          <cell r="EV56" t="str">
            <v>NA</v>
          </cell>
          <cell r="EW56" t="str">
            <v>NA</v>
          </cell>
          <cell r="EX56" t="str">
            <v>NA</v>
          </cell>
          <cell r="EY56">
            <v>8.1837589784517153</v>
          </cell>
          <cell r="EZ56">
            <v>109.32394366197182</v>
          </cell>
          <cell r="FA56">
            <v>150</v>
          </cell>
          <cell r="FC56">
            <v>4</v>
          </cell>
          <cell r="FD56">
            <v>5</v>
          </cell>
          <cell r="FF56">
            <v>3</v>
          </cell>
          <cell r="FG56">
            <v>18</v>
          </cell>
          <cell r="FI56">
            <v>1</v>
          </cell>
          <cell r="FJ56">
            <v>18</v>
          </cell>
          <cell r="HU56">
            <v>619</v>
          </cell>
        </row>
        <row r="57">
          <cell r="EG57">
            <v>4</v>
          </cell>
          <cell r="EH57">
            <v>6</v>
          </cell>
          <cell r="EJ57">
            <v>923</v>
          </cell>
          <cell r="EK57">
            <v>1131</v>
          </cell>
          <cell r="EP57">
            <v>0</v>
          </cell>
          <cell r="EQ57">
            <v>6</v>
          </cell>
          <cell r="ES57">
            <v>0</v>
          </cell>
          <cell r="ET57">
            <v>1131</v>
          </cell>
          <cell r="EV57">
            <v>8.5030967127203425</v>
          </cell>
          <cell r="EW57">
            <v>8.2847222222222214</v>
          </cell>
          <cell r="EX57">
            <v>8.3268056432933246</v>
          </cell>
          <cell r="EY57">
            <v>8.0026654305249743</v>
          </cell>
          <cell r="EZ57">
            <v>176.54929577464787</v>
          </cell>
          <cell r="FA57">
            <v>250</v>
          </cell>
          <cell r="FC57">
            <v>0</v>
          </cell>
          <cell r="FD57">
            <v>6</v>
          </cell>
          <cell r="FF57">
            <v>9</v>
          </cell>
          <cell r="FG57">
            <v>45</v>
          </cell>
          <cell r="FI57">
            <v>0</v>
          </cell>
          <cell r="FJ57">
            <v>45</v>
          </cell>
          <cell r="HU57">
            <v>1131</v>
          </cell>
        </row>
        <row r="58">
          <cell r="EG58">
            <v>4</v>
          </cell>
          <cell r="EH58">
            <v>4</v>
          </cell>
          <cell r="EJ58">
            <v>638</v>
          </cell>
          <cell r="EK58">
            <v>638</v>
          </cell>
          <cell r="EP58">
            <v>0</v>
          </cell>
          <cell r="EQ58">
            <v>4</v>
          </cell>
          <cell r="ES58">
            <v>0</v>
          </cell>
          <cell r="ET58">
            <v>638</v>
          </cell>
          <cell r="EV58">
            <v>8.0409836065573774</v>
          </cell>
          <cell r="EW58">
            <v>7.822916666666667</v>
          </cell>
          <cell r="EX58">
            <v>7.9538965453309434</v>
          </cell>
          <cell r="EY58">
            <v>7.7259971938264185</v>
          </cell>
          <cell r="EZ58">
            <v>97.704225352112672</v>
          </cell>
          <cell r="FA58">
            <v>150</v>
          </cell>
          <cell r="FC58">
            <v>0</v>
          </cell>
          <cell r="FD58">
            <v>4</v>
          </cell>
          <cell r="FF58">
            <v>4</v>
          </cell>
          <cell r="FG58">
            <v>13</v>
          </cell>
          <cell r="FI58">
            <v>0</v>
          </cell>
          <cell r="FJ58">
            <v>13</v>
          </cell>
          <cell r="HU58">
            <v>638</v>
          </cell>
        </row>
        <row r="59">
          <cell r="EG59">
            <v>3</v>
          </cell>
          <cell r="EH59">
            <v>4</v>
          </cell>
          <cell r="EJ59">
            <v>202</v>
          </cell>
          <cell r="EK59">
            <v>343</v>
          </cell>
          <cell r="EP59">
            <v>0</v>
          </cell>
          <cell r="EQ59">
            <v>4</v>
          </cell>
          <cell r="ES59">
            <v>0</v>
          </cell>
          <cell r="ET59">
            <v>343</v>
          </cell>
          <cell r="EV59">
            <v>8.7836065573770483</v>
          </cell>
          <cell r="EW59">
            <v>9.4027777777777786</v>
          </cell>
          <cell r="EX59">
            <v>8.3456790123456788</v>
          </cell>
          <cell r="EY59">
            <v>7.9983686786296904</v>
          </cell>
          <cell r="EZ59">
            <v>62.718309859154928</v>
          </cell>
          <cell r="FA59">
            <v>90</v>
          </cell>
          <cell r="FC59">
            <v>2</v>
          </cell>
          <cell r="FD59">
            <v>4</v>
          </cell>
          <cell r="FF59">
            <v>2</v>
          </cell>
          <cell r="FG59">
            <v>12</v>
          </cell>
          <cell r="FI59">
            <v>2</v>
          </cell>
          <cell r="FJ59">
            <v>12</v>
          </cell>
          <cell r="HU59">
            <v>343</v>
          </cell>
        </row>
        <row r="60">
          <cell r="EG60">
            <v>3</v>
          </cell>
          <cell r="EH60">
            <v>4</v>
          </cell>
          <cell r="EJ60">
            <v>268</v>
          </cell>
          <cell r="EK60">
            <v>516</v>
          </cell>
          <cell r="EP60">
            <v>0</v>
          </cell>
          <cell r="EQ60">
            <v>4</v>
          </cell>
          <cell r="ES60">
            <v>0</v>
          </cell>
          <cell r="ET60">
            <v>516</v>
          </cell>
          <cell r="EV60">
            <v>8.1741803278688518</v>
          </cell>
          <cell r="EW60">
            <v>8.9718969555035137</v>
          </cell>
          <cell r="EX60">
            <v>8.609595635430038</v>
          </cell>
          <cell r="EY60">
            <v>7.8697158697158693</v>
          </cell>
          <cell r="EZ60">
            <v>72.985915492957744</v>
          </cell>
          <cell r="FA60">
            <v>102</v>
          </cell>
          <cell r="FC60">
            <v>2</v>
          </cell>
          <cell r="FD60">
            <v>4</v>
          </cell>
          <cell r="FF60">
            <v>1</v>
          </cell>
          <cell r="FG60">
            <v>17</v>
          </cell>
          <cell r="FI60">
            <v>0</v>
          </cell>
          <cell r="FJ60">
            <v>17</v>
          </cell>
          <cell r="HU60">
            <v>516</v>
          </cell>
        </row>
        <row r="61">
          <cell r="EG61">
            <v>4</v>
          </cell>
          <cell r="EH61">
            <v>4</v>
          </cell>
          <cell r="EJ61">
            <v>818</v>
          </cell>
          <cell r="EK61">
            <v>818</v>
          </cell>
          <cell r="EP61">
            <v>0</v>
          </cell>
          <cell r="EQ61">
            <v>4</v>
          </cell>
          <cell r="ES61">
            <v>0</v>
          </cell>
          <cell r="ET61">
            <v>818</v>
          </cell>
          <cell r="EV61">
            <v>9.011282051282052</v>
          </cell>
          <cell r="EW61">
            <v>9.3098958333333339</v>
          </cell>
          <cell r="EX61">
            <v>8.7331681568458475</v>
          </cell>
          <cell r="EY61">
            <v>8.2275588263774573</v>
          </cell>
          <cell r="EZ61">
            <v>117.15492957746478</v>
          </cell>
          <cell r="FA61">
            <v>150</v>
          </cell>
          <cell r="FC61">
            <v>4</v>
          </cell>
          <cell r="FD61">
            <v>4</v>
          </cell>
          <cell r="FF61">
            <v>1</v>
          </cell>
          <cell r="FG61">
            <v>16</v>
          </cell>
          <cell r="FI61">
            <v>0</v>
          </cell>
          <cell r="FJ61">
            <v>16</v>
          </cell>
          <cell r="HU61">
            <v>818</v>
          </cell>
        </row>
        <row r="62">
          <cell r="EG62">
            <v>2</v>
          </cell>
          <cell r="EH62">
            <v>2</v>
          </cell>
          <cell r="EJ62">
            <v>241</v>
          </cell>
          <cell r="EK62">
            <v>241</v>
          </cell>
          <cell r="EP62">
            <v>0</v>
          </cell>
          <cell r="EQ62">
            <v>2</v>
          </cell>
          <cell r="ES62">
            <v>0</v>
          </cell>
          <cell r="ET62">
            <v>241</v>
          </cell>
          <cell r="EV62">
            <v>9.6352459016393439</v>
          </cell>
          <cell r="EW62">
            <v>9.2777777777777786</v>
          </cell>
          <cell r="EX62">
            <v>8.8123456790123456</v>
          </cell>
          <cell r="EY62">
            <v>6.5609427609427611</v>
          </cell>
          <cell r="EZ62">
            <v>34.2112676056338</v>
          </cell>
          <cell r="FA62">
            <v>90</v>
          </cell>
          <cell r="FC62">
            <v>2</v>
          </cell>
          <cell r="FD62">
            <v>5</v>
          </cell>
          <cell r="FF62">
            <v>2</v>
          </cell>
          <cell r="FG62">
            <v>8</v>
          </cell>
          <cell r="FI62">
            <v>0</v>
          </cell>
          <cell r="FJ62">
            <v>8</v>
          </cell>
          <cell r="HU62">
            <v>320</v>
          </cell>
        </row>
        <row r="63">
          <cell r="EV63">
            <v>7.8524590163934427</v>
          </cell>
          <cell r="EW63">
            <v>9.2458333333333336</v>
          </cell>
          <cell r="EX63">
            <v>8.2290660963438231</v>
          </cell>
          <cell r="EY63">
            <v>7.5848508841382953</v>
          </cell>
          <cell r="EZ63">
            <v>73.281690140845072</v>
          </cell>
          <cell r="FA63">
            <v>143</v>
          </cell>
          <cell r="FC63">
            <v>3</v>
          </cell>
          <cell r="FD63">
            <v>3</v>
          </cell>
          <cell r="FF63">
            <v>1</v>
          </cell>
          <cell r="FG63">
            <v>10</v>
          </cell>
          <cell r="FI63">
            <v>0</v>
          </cell>
          <cell r="FJ63">
            <v>10</v>
          </cell>
          <cell r="HU63">
            <v>237</v>
          </cell>
        </row>
        <row r="64">
          <cell r="EV64" t="str">
            <v>NA</v>
          </cell>
          <cell r="EW64" t="str">
            <v>NA</v>
          </cell>
          <cell r="EX64" t="str">
            <v>NA</v>
          </cell>
          <cell r="EY64">
            <v>9.2418755803156909</v>
          </cell>
          <cell r="EZ64">
            <v>57.112676056338032</v>
          </cell>
          <cell r="FA64">
            <v>80</v>
          </cell>
          <cell r="FC64">
            <v>2</v>
          </cell>
          <cell r="FD64">
            <v>2</v>
          </cell>
          <cell r="FF64">
            <v>0</v>
          </cell>
          <cell r="FG64">
            <v>0</v>
          </cell>
          <cell r="FI64">
            <v>0</v>
          </cell>
          <cell r="FJ64">
            <v>0</v>
          </cell>
          <cell r="HU64">
            <v>184</v>
          </cell>
        </row>
        <row r="65">
          <cell r="EV65">
            <v>8.5446071354918534</v>
          </cell>
          <cell r="EW65">
            <v>8.5809352517985609</v>
          </cell>
          <cell r="EX65">
            <v>8.3131685653226288</v>
          </cell>
          <cell r="EY65">
            <v>7.7569436220989623</v>
          </cell>
        </row>
      </sheetData>
      <sheetData sheetId="3"/>
      <sheetData sheetId="4"/>
      <sheetData sheetId="5"/>
      <sheetData sheetId="6"/>
      <sheetData sheetId="7">
        <row r="7">
          <cell r="E7">
            <v>7</v>
          </cell>
          <cell r="F7">
            <v>0</v>
          </cell>
          <cell r="G7">
            <v>0</v>
          </cell>
          <cell r="I7">
            <v>1121</v>
          </cell>
          <cell r="J7">
            <v>0</v>
          </cell>
          <cell r="K7">
            <v>0</v>
          </cell>
          <cell r="AG7">
            <v>1403</v>
          </cell>
        </row>
        <row r="8">
          <cell r="E8">
            <v>6</v>
          </cell>
          <cell r="F8">
            <v>0</v>
          </cell>
          <cell r="G8">
            <v>0</v>
          </cell>
          <cell r="I8">
            <v>3224</v>
          </cell>
          <cell r="J8">
            <v>0</v>
          </cell>
          <cell r="K8">
            <v>0</v>
          </cell>
          <cell r="AG8">
            <v>2029</v>
          </cell>
        </row>
        <row r="9">
          <cell r="E9">
            <v>6</v>
          </cell>
          <cell r="F9">
            <v>0</v>
          </cell>
          <cell r="G9">
            <v>0</v>
          </cell>
          <cell r="I9">
            <v>1356</v>
          </cell>
          <cell r="J9">
            <v>0</v>
          </cell>
          <cell r="K9">
            <v>0</v>
          </cell>
          <cell r="AG9">
            <v>1356</v>
          </cell>
        </row>
        <row r="10">
          <cell r="E10">
            <v>6</v>
          </cell>
          <cell r="F10">
            <v>0</v>
          </cell>
          <cell r="G10">
            <v>0</v>
          </cell>
          <cell r="I10">
            <v>1414</v>
          </cell>
          <cell r="J10">
            <v>0</v>
          </cell>
          <cell r="K10">
            <v>0</v>
          </cell>
          <cell r="AG10">
            <v>1618</v>
          </cell>
        </row>
        <row r="11">
          <cell r="E11">
            <v>7</v>
          </cell>
          <cell r="F11">
            <v>0</v>
          </cell>
          <cell r="G11">
            <v>0</v>
          </cell>
          <cell r="I11">
            <v>2803</v>
          </cell>
          <cell r="J11">
            <v>0</v>
          </cell>
          <cell r="K11">
            <v>0</v>
          </cell>
          <cell r="AG11">
            <v>3048</v>
          </cell>
        </row>
        <row r="12">
          <cell r="E12">
            <v>7</v>
          </cell>
          <cell r="F12">
            <v>0</v>
          </cell>
          <cell r="G12">
            <v>0</v>
          </cell>
          <cell r="I12">
            <v>3594</v>
          </cell>
          <cell r="J12">
            <v>0</v>
          </cell>
          <cell r="K12">
            <v>0</v>
          </cell>
          <cell r="AG12">
            <v>3594</v>
          </cell>
        </row>
        <row r="13">
          <cell r="E13">
            <v>5</v>
          </cell>
          <cell r="F13">
            <v>0</v>
          </cell>
          <cell r="G13">
            <v>0</v>
          </cell>
          <cell r="I13">
            <v>1229</v>
          </cell>
          <cell r="J13">
            <v>0</v>
          </cell>
          <cell r="K13">
            <v>0</v>
          </cell>
          <cell r="AG13">
            <v>1450</v>
          </cell>
        </row>
        <row r="14">
          <cell r="E14">
            <v>7</v>
          </cell>
          <cell r="F14">
            <v>0</v>
          </cell>
          <cell r="G14">
            <v>0</v>
          </cell>
          <cell r="I14">
            <v>1325</v>
          </cell>
          <cell r="J14">
            <v>0</v>
          </cell>
          <cell r="K14">
            <v>0</v>
          </cell>
          <cell r="AG14">
            <v>1205</v>
          </cell>
        </row>
        <row r="15">
          <cell r="E15">
            <v>7</v>
          </cell>
          <cell r="F15">
            <v>0</v>
          </cell>
          <cell r="G15">
            <v>0</v>
          </cell>
          <cell r="I15">
            <v>3037</v>
          </cell>
          <cell r="J15">
            <v>0</v>
          </cell>
          <cell r="K15">
            <v>0</v>
          </cell>
          <cell r="AG15">
            <v>1418</v>
          </cell>
        </row>
        <row r="16">
          <cell r="E16">
            <v>4</v>
          </cell>
          <cell r="F16">
            <v>0</v>
          </cell>
          <cell r="G16">
            <v>0</v>
          </cell>
          <cell r="I16">
            <v>462</v>
          </cell>
          <cell r="J16">
            <v>0</v>
          </cell>
          <cell r="K16">
            <v>0</v>
          </cell>
          <cell r="AG16">
            <v>462</v>
          </cell>
        </row>
        <row r="17">
          <cell r="E17">
            <v>6</v>
          </cell>
          <cell r="F17">
            <v>0</v>
          </cell>
          <cell r="G17">
            <v>0</v>
          </cell>
          <cell r="I17">
            <v>926</v>
          </cell>
          <cell r="J17">
            <v>0</v>
          </cell>
          <cell r="K17">
            <v>0</v>
          </cell>
          <cell r="AG17">
            <v>480</v>
          </cell>
        </row>
        <row r="18">
          <cell r="E18">
            <v>7</v>
          </cell>
          <cell r="F18">
            <v>0</v>
          </cell>
          <cell r="G18">
            <v>0</v>
          </cell>
          <cell r="I18">
            <v>1969</v>
          </cell>
          <cell r="J18">
            <v>0</v>
          </cell>
          <cell r="K18">
            <v>0</v>
          </cell>
          <cell r="AG18">
            <v>2064</v>
          </cell>
        </row>
        <row r="19">
          <cell r="E19">
            <v>1</v>
          </cell>
          <cell r="F19">
            <v>1</v>
          </cell>
          <cell r="G19">
            <v>0</v>
          </cell>
          <cell r="I19">
            <v>500</v>
          </cell>
          <cell r="J19">
            <v>289</v>
          </cell>
          <cell r="K19">
            <v>0</v>
          </cell>
          <cell r="AG19">
            <v>1928</v>
          </cell>
        </row>
        <row r="20">
          <cell r="E20">
            <v>2</v>
          </cell>
          <cell r="F20">
            <v>4</v>
          </cell>
          <cell r="G20">
            <v>0</v>
          </cell>
          <cell r="I20">
            <v>377</v>
          </cell>
          <cell r="J20">
            <v>698</v>
          </cell>
          <cell r="K20">
            <v>0</v>
          </cell>
          <cell r="AG20">
            <v>838</v>
          </cell>
        </row>
        <row r="21">
          <cell r="E21">
            <v>6</v>
          </cell>
          <cell r="F21">
            <v>0</v>
          </cell>
          <cell r="G21">
            <v>0</v>
          </cell>
          <cell r="I21">
            <v>608</v>
          </cell>
          <cell r="J21">
            <v>0</v>
          </cell>
          <cell r="K21">
            <v>0</v>
          </cell>
          <cell r="AG21">
            <v>608</v>
          </cell>
        </row>
        <row r="22">
          <cell r="E22">
            <v>5</v>
          </cell>
          <cell r="F22">
            <v>0</v>
          </cell>
          <cell r="G22">
            <v>0</v>
          </cell>
          <cell r="I22">
            <v>738</v>
          </cell>
          <cell r="J22">
            <v>0</v>
          </cell>
          <cell r="K22">
            <v>0</v>
          </cell>
          <cell r="AG22">
            <v>738</v>
          </cell>
        </row>
        <row r="23">
          <cell r="E23">
            <v>5</v>
          </cell>
          <cell r="F23">
            <v>0</v>
          </cell>
          <cell r="G23">
            <v>0</v>
          </cell>
          <cell r="I23">
            <v>630</v>
          </cell>
          <cell r="J23">
            <v>0</v>
          </cell>
          <cell r="K23">
            <v>0</v>
          </cell>
          <cell r="AG23">
            <v>630</v>
          </cell>
        </row>
        <row r="24">
          <cell r="E24">
            <v>4</v>
          </cell>
          <cell r="F24">
            <v>0</v>
          </cell>
          <cell r="G24">
            <v>0</v>
          </cell>
          <cell r="I24">
            <v>900</v>
          </cell>
          <cell r="J24">
            <v>0</v>
          </cell>
          <cell r="K24">
            <v>0</v>
          </cell>
          <cell r="AG24">
            <v>1005</v>
          </cell>
        </row>
        <row r="25">
          <cell r="E25">
            <v>5</v>
          </cell>
          <cell r="F25">
            <v>0</v>
          </cell>
          <cell r="G25">
            <v>0</v>
          </cell>
          <cell r="I25">
            <v>1207</v>
          </cell>
          <cell r="J25">
            <v>0</v>
          </cell>
          <cell r="K25">
            <v>0</v>
          </cell>
          <cell r="AG25">
            <v>1207</v>
          </cell>
        </row>
        <row r="26">
          <cell r="E26">
            <v>2</v>
          </cell>
          <cell r="F26">
            <v>3</v>
          </cell>
          <cell r="I26">
            <v>335</v>
          </cell>
          <cell r="J26">
            <v>278</v>
          </cell>
          <cell r="K26">
            <v>0</v>
          </cell>
          <cell r="AG26">
            <v>613</v>
          </cell>
        </row>
        <row r="27">
          <cell r="E27">
            <v>4</v>
          </cell>
          <cell r="F27">
            <v>0</v>
          </cell>
          <cell r="G27">
            <v>0</v>
          </cell>
          <cell r="I27">
            <v>981</v>
          </cell>
          <cell r="J27">
            <v>0</v>
          </cell>
          <cell r="K27">
            <v>0</v>
          </cell>
          <cell r="AG27">
            <v>1338</v>
          </cell>
        </row>
        <row r="28">
          <cell r="E28">
            <v>0</v>
          </cell>
          <cell r="F28">
            <v>4</v>
          </cell>
          <cell r="G28">
            <v>0</v>
          </cell>
          <cell r="I28">
            <v>0</v>
          </cell>
          <cell r="J28">
            <v>565</v>
          </cell>
          <cell r="K28">
            <v>0</v>
          </cell>
          <cell r="AG28">
            <v>665</v>
          </cell>
        </row>
        <row r="29">
          <cell r="E29">
            <v>5</v>
          </cell>
          <cell r="F29">
            <v>0</v>
          </cell>
          <cell r="G29">
            <v>0</v>
          </cell>
          <cell r="I29">
            <v>552</v>
          </cell>
          <cell r="J29">
            <v>0</v>
          </cell>
          <cell r="K29">
            <v>0</v>
          </cell>
          <cell r="AG29">
            <v>247</v>
          </cell>
        </row>
        <row r="30">
          <cell r="E30">
            <v>3</v>
          </cell>
          <cell r="F30">
            <v>1</v>
          </cell>
          <cell r="G30">
            <v>0</v>
          </cell>
          <cell r="I30">
            <v>411</v>
          </cell>
          <cell r="J30">
            <v>322</v>
          </cell>
          <cell r="K30">
            <v>0</v>
          </cell>
          <cell r="AG30">
            <v>863</v>
          </cell>
        </row>
        <row r="31">
          <cell r="E31">
            <v>6</v>
          </cell>
          <cell r="F31">
            <v>0</v>
          </cell>
          <cell r="G31">
            <v>0</v>
          </cell>
          <cell r="I31">
            <v>1834</v>
          </cell>
          <cell r="J31">
            <v>0</v>
          </cell>
          <cell r="K31">
            <v>0</v>
          </cell>
          <cell r="AG31">
            <v>193</v>
          </cell>
        </row>
        <row r="32">
          <cell r="E32">
            <v>0</v>
          </cell>
          <cell r="F32">
            <v>1</v>
          </cell>
          <cell r="G32">
            <v>0</v>
          </cell>
          <cell r="I32">
            <v>0</v>
          </cell>
          <cell r="J32">
            <v>276</v>
          </cell>
          <cell r="K32">
            <v>0</v>
          </cell>
          <cell r="AG32">
            <v>0</v>
          </cell>
        </row>
        <row r="33">
          <cell r="E33">
            <v>5</v>
          </cell>
          <cell r="F33">
            <v>0</v>
          </cell>
          <cell r="G33">
            <v>0</v>
          </cell>
          <cell r="I33">
            <v>927</v>
          </cell>
          <cell r="J33">
            <v>0</v>
          </cell>
          <cell r="K33">
            <v>0</v>
          </cell>
          <cell r="AG33">
            <v>1254</v>
          </cell>
        </row>
        <row r="34">
          <cell r="E34">
            <v>0</v>
          </cell>
          <cell r="F34">
            <v>5</v>
          </cell>
          <cell r="G34">
            <v>0</v>
          </cell>
          <cell r="I34">
            <v>0</v>
          </cell>
          <cell r="J34">
            <v>727</v>
          </cell>
          <cell r="K34">
            <v>0</v>
          </cell>
          <cell r="AG34">
            <v>0</v>
          </cell>
        </row>
        <row r="35">
          <cell r="E35">
            <v>0</v>
          </cell>
          <cell r="F35">
            <v>3</v>
          </cell>
          <cell r="G35">
            <v>0</v>
          </cell>
          <cell r="I35">
            <v>0</v>
          </cell>
          <cell r="J35">
            <v>753</v>
          </cell>
          <cell r="K35">
            <v>0</v>
          </cell>
          <cell r="AG35">
            <v>1180</v>
          </cell>
        </row>
        <row r="36">
          <cell r="E36">
            <v>7</v>
          </cell>
          <cell r="F36">
            <v>0</v>
          </cell>
          <cell r="G36">
            <v>0</v>
          </cell>
          <cell r="I36">
            <v>2081</v>
          </cell>
          <cell r="J36">
            <v>0</v>
          </cell>
          <cell r="K36">
            <v>0</v>
          </cell>
          <cell r="AG36">
            <v>2558</v>
          </cell>
        </row>
        <row r="37">
          <cell r="E37">
            <v>4</v>
          </cell>
          <cell r="F37">
            <v>0</v>
          </cell>
          <cell r="G37">
            <v>0</v>
          </cell>
          <cell r="I37">
            <v>353</v>
          </cell>
          <cell r="J37">
            <v>0</v>
          </cell>
          <cell r="K37">
            <v>0</v>
          </cell>
        </row>
        <row r="38">
          <cell r="E38">
            <v>6</v>
          </cell>
          <cell r="F38">
            <v>1</v>
          </cell>
          <cell r="G38">
            <v>0</v>
          </cell>
          <cell r="I38">
            <v>1170</v>
          </cell>
          <cell r="J38">
            <v>84</v>
          </cell>
          <cell r="K38">
            <v>0</v>
          </cell>
          <cell r="AG38">
            <v>1254</v>
          </cell>
        </row>
        <row r="39">
          <cell r="E39">
            <v>5</v>
          </cell>
          <cell r="F39">
            <v>0</v>
          </cell>
          <cell r="G39">
            <v>0</v>
          </cell>
          <cell r="I39">
            <v>787</v>
          </cell>
          <cell r="J39">
            <v>0</v>
          </cell>
          <cell r="K39">
            <v>0</v>
          </cell>
          <cell r="AG39">
            <v>300</v>
          </cell>
        </row>
        <row r="40">
          <cell r="E40">
            <v>0</v>
          </cell>
          <cell r="F40">
            <v>8</v>
          </cell>
          <cell r="G40">
            <v>0</v>
          </cell>
          <cell r="I40">
            <v>0</v>
          </cell>
          <cell r="J40">
            <v>1313</v>
          </cell>
          <cell r="K40">
            <v>0</v>
          </cell>
          <cell r="AG40">
            <v>1313</v>
          </cell>
        </row>
        <row r="41">
          <cell r="E41">
            <v>4</v>
          </cell>
          <cell r="F41">
            <v>0</v>
          </cell>
          <cell r="G41">
            <v>0</v>
          </cell>
          <cell r="I41">
            <v>681</v>
          </cell>
          <cell r="J41">
            <v>0</v>
          </cell>
          <cell r="K41">
            <v>0</v>
          </cell>
          <cell r="AG41">
            <v>710</v>
          </cell>
        </row>
        <row r="42">
          <cell r="E42">
            <v>6</v>
          </cell>
          <cell r="F42">
            <v>0</v>
          </cell>
          <cell r="G42">
            <v>0</v>
          </cell>
          <cell r="I42">
            <v>1055</v>
          </cell>
          <cell r="J42">
            <v>0</v>
          </cell>
          <cell r="K42">
            <v>0</v>
          </cell>
          <cell r="AG42">
            <v>1180</v>
          </cell>
        </row>
        <row r="43">
          <cell r="E43">
            <v>5</v>
          </cell>
          <cell r="F43">
            <v>0</v>
          </cell>
          <cell r="G43">
            <v>0</v>
          </cell>
          <cell r="I43">
            <v>1689</v>
          </cell>
          <cell r="J43">
            <v>0</v>
          </cell>
          <cell r="K43">
            <v>0</v>
          </cell>
          <cell r="AG43">
            <v>2046</v>
          </cell>
        </row>
        <row r="44">
          <cell r="E44">
            <v>4</v>
          </cell>
          <cell r="F44">
            <v>0</v>
          </cell>
          <cell r="G44">
            <v>0</v>
          </cell>
          <cell r="I44">
            <v>1050</v>
          </cell>
          <cell r="J44">
            <v>0</v>
          </cell>
          <cell r="K44">
            <v>0</v>
          </cell>
          <cell r="AG44">
            <v>1475</v>
          </cell>
        </row>
        <row r="45">
          <cell r="E45">
            <v>5</v>
          </cell>
          <cell r="F45">
            <v>0</v>
          </cell>
          <cell r="G45">
            <v>0</v>
          </cell>
          <cell r="I45">
            <v>1509</v>
          </cell>
          <cell r="J45">
            <v>0</v>
          </cell>
          <cell r="K45">
            <v>0</v>
          </cell>
          <cell r="AG45">
            <v>1233</v>
          </cell>
        </row>
        <row r="46">
          <cell r="E46">
            <v>0</v>
          </cell>
          <cell r="F46">
            <v>5</v>
          </cell>
          <cell r="G46">
            <v>0</v>
          </cell>
          <cell r="I46">
            <v>0</v>
          </cell>
          <cell r="J46">
            <v>1003</v>
          </cell>
          <cell r="K46">
            <v>0</v>
          </cell>
          <cell r="AG46">
            <v>1147</v>
          </cell>
        </row>
        <row r="47">
          <cell r="E47">
            <v>4</v>
          </cell>
          <cell r="F47">
            <v>0</v>
          </cell>
          <cell r="G47">
            <v>0</v>
          </cell>
          <cell r="I47">
            <v>987</v>
          </cell>
          <cell r="J47">
            <v>0</v>
          </cell>
          <cell r="K47">
            <v>0</v>
          </cell>
          <cell r="AG47">
            <v>619</v>
          </cell>
        </row>
        <row r="48">
          <cell r="E48">
            <v>1</v>
          </cell>
          <cell r="F48">
            <v>1</v>
          </cell>
          <cell r="G48">
            <v>0</v>
          </cell>
          <cell r="I48">
            <v>83</v>
          </cell>
          <cell r="J48">
            <v>116</v>
          </cell>
          <cell r="K48">
            <v>0</v>
          </cell>
          <cell r="AG48">
            <v>475</v>
          </cell>
        </row>
        <row r="49">
          <cell r="E49">
            <v>5</v>
          </cell>
          <cell r="F49">
            <v>1</v>
          </cell>
          <cell r="G49">
            <v>0</v>
          </cell>
          <cell r="I49">
            <v>726</v>
          </cell>
          <cell r="J49">
            <v>100</v>
          </cell>
          <cell r="K49">
            <v>0</v>
          </cell>
          <cell r="AG49">
            <v>954</v>
          </cell>
        </row>
        <row r="50">
          <cell r="E50">
            <v>4</v>
          </cell>
          <cell r="F50">
            <v>0</v>
          </cell>
          <cell r="G50">
            <v>0</v>
          </cell>
          <cell r="I50">
            <v>735</v>
          </cell>
          <cell r="J50">
            <v>0</v>
          </cell>
          <cell r="K50">
            <v>0</v>
          </cell>
          <cell r="AG50">
            <v>0</v>
          </cell>
        </row>
        <row r="51">
          <cell r="E51">
            <v>5</v>
          </cell>
          <cell r="F51">
            <v>0</v>
          </cell>
          <cell r="G51">
            <v>0</v>
          </cell>
          <cell r="I51">
            <v>1094</v>
          </cell>
          <cell r="J51">
            <v>0</v>
          </cell>
          <cell r="K51">
            <v>0</v>
          </cell>
          <cell r="AG51">
            <v>418</v>
          </cell>
        </row>
        <row r="52">
          <cell r="E52">
            <v>5</v>
          </cell>
          <cell r="F52">
            <v>0</v>
          </cell>
          <cell r="G52">
            <v>0</v>
          </cell>
          <cell r="I52">
            <v>1413</v>
          </cell>
          <cell r="J52">
            <v>0</v>
          </cell>
          <cell r="K52">
            <v>0</v>
          </cell>
          <cell r="AG52">
            <v>1473</v>
          </cell>
        </row>
        <row r="53">
          <cell r="E53">
            <v>0</v>
          </cell>
          <cell r="F53">
            <v>0</v>
          </cell>
          <cell r="G53">
            <v>0</v>
          </cell>
          <cell r="I53">
            <v>0</v>
          </cell>
          <cell r="J53">
            <v>0</v>
          </cell>
          <cell r="K53">
            <v>0</v>
          </cell>
          <cell r="AG53">
            <v>732</v>
          </cell>
        </row>
        <row r="54">
          <cell r="E54">
            <v>0</v>
          </cell>
          <cell r="F54">
            <v>3</v>
          </cell>
          <cell r="G54">
            <v>0</v>
          </cell>
          <cell r="I54">
            <v>0</v>
          </cell>
          <cell r="J54">
            <v>573</v>
          </cell>
          <cell r="K54">
            <v>0</v>
          </cell>
          <cell r="AG54">
            <v>854</v>
          </cell>
        </row>
        <row r="55">
          <cell r="E55">
            <v>2</v>
          </cell>
          <cell r="F55">
            <v>1</v>
          </cell>
          <cell r="G55">
            <v>0</v>
          </cell>
          <cell r="I55">
            <v>277</v>
          </cell>
          <cell r="J55">
            <v>107</v>
          </cell>
          <cell r="K55">
            <v>0</v>
          </cell>
          <cell r="AG55">
            <v>613</v>
          </cell>
        </row>
        <row r="56">
          <cell r="E56">
            <v>0</v>
          </cell>
          <cell r="F56">
            <v>3</v>
          </cell>
          <cell r="G56">
            <v>0</v>
          </cell>
          <cell r="I56">
            <v>0</v>
          </cell>
          <cell r="J56">
            <v>691</v>
          </cell>
          <cell r="K56">
            <v>0</v>
          </cell>
          <cell r="AG56">
            <v>1003</v>
          </cell>
        </row>
        <row r="57">
          <cell r="E57">
            <v>2</v>
          </cell>
          <cell r="F57">
            <v>2</v>
          </cell>
          <cell r="G57">
            <v>0</v>
          </cell>
          <cell r="I57">
            <v>402</v>
          </cell>
          <cell r="J57">
            <v>175</v>
          </cell>
          <cell r="K57">
            <v>0</v>
          </cell>
          <cell r="AG57">
            <v>402</v>
          </cell>
        </row>
        <row r="58">
          <cell r="E58">
            <v>0</v>
          </cell>
          <cell r="F58">
            <v>3</v>
          </cell>
          <cell r="G58">
            <v>0</v>
          </cell>
          <cell r="I58">
            <v>0</v>
          </cell>
          <cell r="J58">
            <v>386</v>
          </cell>
          <cell r="K58">
            <v>0</v>
          </cell>
          <cell r="AG58">
            <v>414</v>
          </cell>
        </row>
        <row r="59">
          <cell r="E59">
            <v>4</v>
          </cell>
          <cell r="F59">
            <v>0</v>
          </cell>
          <cell r="G59">
            <v>0</v>
          </cell>
          <cell r="I59">
            <v>743</v>
          </cell>
          <cell r="J59">
            <v>0</v>
          </cell>
          <cell r="K59">
            <v>0</v>
          </cell>
          <cell r="AG59">
            <v>743</v>
          </cell>
        </row>
        <row r="60">
          <cell r="E60">
            <v>4</v>
          </cell>
          <cell r="F60">
            <v>1</v>
          </cell>
          <cell r="G60">
            <v>0</v>
          </cell>
          <cell r="I60">
            <v>449</v>
          </cell>
          <cell r="J60">
            <v>170</v>
          </cell>
          <cell r="K60">
            <v>0</v>
          </cell>
          <cell r="AG60">
            <v>449</v>
          </cell>
        </row>
        <row r="61">
          <cell r="E61">
            <v>1</v>
          </cell>
          <cell r="F61">
            <v>3</v>
          </cell>
          <cell r="G61">
            <v>0</v>
          </cell>
          <cell r="I61">
            <v>557</v>
          </cell>
          <cell r="J61">
            <v>366</v>
          </cell>
          <cell r="K61">
            <v>0</v>
          </cell>
          <cell r="AG61">
            <v>0</v>
          </cell>
        </row>
        <row r="62">
          <cell r="E62">
            <v>0</v>
          </cell>
          <cell r="F62">
            <v>4</v>
          </cell>
          <cell r="G62">
            <v>0</v>
          </cell>
          <cell r="I62">
            <v>0</v>
          </cell>
          <cell r="J62">
            <v>638</v>
          </cell>
          <cell r="K62">
            <v>0</v>
          </cell>
          <cell r="AG62">
            <v>0</v>
          </cell>
        </row>
        <row r="63">
          <cell r="E63">
            <v>0</v>
          </cell>
          <cell r="F63">
            <v>3</v>
          </cell>
          <cell r="G63">
            <v>0</v>
          </cell>
          <cell r="I63">
            <v>0</v>
          </cell>
          <cell r="J63">
            <v>202</v>
          </cell>
          <cell r="K63">
            <v>0</v>
          </cell>
          <cell r="AG63">
            <v>175</v>
          </cell>
        </row>
        <row r="64">
          <cell r="E64">
            <v>3</v>
          </cell>
          <cell r="F64">
            <v>0</v>
          </cell>
          <cell r="G64">
            <v>0</v>
          </cell>
          <cell r="I64">
            <v>268</v>
          </cell>
          <cell r="J64">
            <v>0</v>
          </cell>
          <cell r="K64">
            <v>0</v>
          </cell>
          <cell r="AG64">
            <v>410</v>
          </cell>
        </row>
        <row r="65">
          <cell r="E65">
            <v>2</v>
          </cell>
          <cell r="F65">
            <v>2</v>
          </cell>
          <cell r="G65">
            <v>0</v>
          </cell>
          <cell r="I65">
            <v>488</v>
          </cell>
          <cell r="J65">
            <v>330</v>
          </cell>
          <cell r="K65">
            <v>0</v>
          </cell>
          <cell r="AG65">
            <v>818</v>
          </cell>
        </row>
        <row r="66">
          <cell r="E66">
            <v>1</v>
          </cell>
          <cell r="F66">
            <v>1</v>
          </cell>
          <cell r="G66">
            <v>0</v>
          </cell>
          <cell r="I66">
            <v>187</v>
          </cell>
          <cell r="J66">
            <v>54</v>
          </cell>
          <cell r="K66">
            <v>0</v>
          </cell>
          <cell r="AG66">
            <v>157</v>
          </cell>
        </row>
        <row r="67">
          <cell r="AG67">
            <v>237</v>
          </cell>
        </row>
        <row r="68">
          <cell r="AG68">
            <v>184</v>
          </cell>
        </row>
      </sheetData>
      <sheetData sheetId="8">
        <row r="7">
          <cell r="O7">
            <v>46</v>
          </cell>
        </row>
        <row r="8">
          <cell r="O8">
            <v>126</v>
          </cell>
        </row>
        <row r="9">
          <cell r="O9">
            <v>57</v>
          </cell>
        </row>
        <row r="10">
          <cell r="O10">
            <v>40</v>
          </cell>
        </row>
        <row r="11">
          <cell r="O11">
            <v>111</v>
          </cell>
        </row>
        <row r="12">
          <cell r="O12">
            <v>153</v>
          </cell>
        </row>
        <row r="13">
          <cell r="O13">
            <v>49</v>
          </cell>
        </row>
        <row r="14">
          <cell r="O14">
            <v>46</v>
          </cell>
        </row>
        <row r="15">
          <cell r="O15">
            <v>107</v>
          </cell>
        </row>
        <row r="16">
          <cell r="O16">
            <v>12</v>
          </cell>
        </row>
        <row r="17">
          <cell r="O17">
            <v>26</v>
          </cell>
        </row>
        <row r="18">
          <cell r="O18">
            <v>80</v>
          </cell>
        </row>
        <row r="19">
          <cell r="O19">
            <v>78</v>
          </cell>
        </row>
        <row r="20">
          <cell r="O20">
            <v>44</v>
          </cell>
        </row>
        <row r="21">
          <cell r="O21">
            <v>25</v>
          </cell>
        </row>
        <row r="22">
          <cell r="O22">
            <v>37</v>
          </cell>
        </row>
        <row r="23">
          <cell r="O23">
            <v>22</v>
          </cell>
        </row>
        <row r="24">
          <cell r="O24">
            <v>25</v>
          </cell>
        </row>
        <row r="25">
          <cell r="O25">
            <v>26</v>
          </cell>
        </row>
        <row r="26">
          <cell r="O26">
            <v>22</v>
          </cell>
        </row>
        <row r="27">
          <cell r="O27">
            <v>54</v>
          </cell>
        </row>
        <row r="28">
          <cell r="O28">
            <v>24</v>
          </cell>
        </row>
        <row r="29">
          <cell r="O29">
            <v>16</v>
          </cell>
        </row>
        <row r="30">
          <cell r="O30">
            <v>30</v>
          </cell>
        </row>
        <row r="31">
          <cell r="O31">
            <v>77</v>
          </cell>
        </row>
        <row r="32">
          <cell r="O32">
            <v>22</v>
          </cell>
        </row>
        <row r="33">
          <cell r="O33">
            <v>44</v>
          </cell>
        </row>
        <row r="34">
          <cell r="O34">
            <v>17</v>
          </cell>
        </row>
        <row r="35">
          <cell r="O35">
            <v>32</v>
          </cell>
        </row>
        <row r="36">
          <cell r="O36">
            <v>78</v>
          </cell>
        </row>
        <row r="37">
          <cell r="O37">
            <v>28</v>
          </cell>
        </row>
        <row r="38">
          <cell r="O38">
            <v>43</v>
          </cell>
        </row>
        <row r="39">
          <cell r="O39">
            <v>33</v>
          </cell>
        </row>
        <row r="40">
          <cell r="O40">
            <v>42</v>
          </cell>
        </row>
        <row r="41">
          <cell r="O41">
            <v>27</v>
          </cell>
        </row>
        <row r="42">
          <cell r="O42">
            <v>42</v>
          </cell>
        </row>
        <row r="43">
          <cell r="O43">
            <v>47</v>
          </cell>
        </row>
        <row r="44">
          <cell r="O44">
            <v>43</v>
          </cell>
        </row>
        <row r="45">
          <cell r="O45">
            <v>39</v>
          </cell>
        </row>
        <row r="46">
          <cell r="O46">
            <v>25</v>
          </cell>
        </row>
        <row r="47">
          <cell r="O47">
            <v>35</v>
          </cell>
        </row>
        <row r="48">
          <cell r="O48">
            <v>22</v>
          </cell>
        </row>
        <row r="49">
          <cell r="O49">
            <v>31</v>
          </cell>
        </row>
        <row r="50">
          <cell r="O50">
            <v>21</v>
          </cell>
        </row>
        <row r="51">
          <cell r="O51">
            <v>45</v>
          </cell>
        </row>
        <row r="52">
          <cell r="O52">
            <v>47</v>
          </cell>
        </row>
        <row r="53">
          <cell r="O53">
            <v>26</v>
          </cell>
        </row>
        <row r="54">
          <cell r="O54">
            <v>14</v>
          </cell>
        </row>
        <row r="55">
          <cell r="O55">
            <v>24</v>
          </cell>
        </row>
        <row r="56">
          <cell r="O56">
            <v>42</v>
          </cell>
        </row>
        <row r="57">
          <cell r="O57">
            <v>12</v>
          </cell>
        </row>
        <row r="58">
          <cell r="O58">
            <v>18</v>
          </cell>
        </row>
        <row r="59">
          <cell r="O59">
            <v>23</v>
          </cell>
        </row>
        <row r="60">
          <cell r="O60">
            <v>18</v>
          </cell>
        </row>
        <row r="61">
          <cell r="O61">
            <v>45</v>
          </cell>
        </row>
        <row r="62">
          <cell r="O62">
            <v>13</v>
          </cell>
        </row>
        <row r="63">
          <cell r="O63">
            <v>12</v>
          </cell>
        </row>
        <row r="64">
          <cell r="O64">
            <v>17</v>
          </cell>
        </row>
        <row r="65">
          <cell r="O65">
            <v>16</v>
          </cell>
        </row>
        <row r="66">
          <cell r="O66">
            <v>8</v>
          </cell>
        </row>
        <row r="67">
          <cell r="O67">
            <v>10</v>
          </cell>
        </row>
        <row r="68">
          <cell r="O68">
            <v>0</v>
          </cell>
        </row>
      </sheetData>
      <sheetData sheetId="9">
        <row r="7">
          <cell r="C7">
            <v>25</v>
          </cell>
          <cell r="D7">
            <v>9</v>
          </cell>
          <cell r="E7">
            <v>5</v>
          </cell>
          <cell r="F7">
            <v>36</v>
          </cell>
          <cell r="G7">
            <v>0</v>
          </cell>
          <cell r="H7">
            <v>28</v>
          </cell>
          <cell r="I7">
            <v>33</v>
          </cell>
          <cell r="L7">
            <v>7</v>
          </cell>
          <cell r="M7">
            <v>0</v>
          </cell>
          <cell r="N7">
            <v>0</v>
          </cell>
        </row>
        <row r="8">
          <cell r="C8">
            <v>0</v>
          </cell>
          <cell r="D8">
            <v>126</v>
          </cell>
          <cell r="E8">
            <v>0</v>
          </cell>
          <cell r="F8">
            <v>126</v>
          </cell>
          <cell r="G8">
            <v>12</v>
          </cell>
          <cell r="H8">
            <v>0</v>
          </cell>
          <cell r="I8">
            <v>31</v>
          </cell>
          <cell r="L8">
            <v>4</v>
          </cell>
          <cell r="M8">
            <v>1</v>
          </cell>
          <cell r="N8">
            <v>0</v>
          </cell>
        </row>
        <row r="9">
          <cell r="C9">
            <v>34</v>
          </cell>
          <cell r="D9">
            <v>13</v>
          </cell>
          <cell r="E9">
            <v>57</v>
          </cell>
          <cell r="F9">
            <v>57</v>
          </cell>
          <cell r="G9">
            <v>0</v>
          </cell>
          <cell r="H9">
            <v>3</v>
          </cell>
          <cell r="I9">
            <v>17</v>
          </cell>
          <cell r="L9">
            <v>5</v>
          </cell>
          <cell r="M9">
            <v>0</v>
          </cell>
          <cell r="N9">
            <v>0</v>
          </cell>
        </row>
        <row r="10">
          <cell r="C10">
            <v>40</v>
          </cell>
          <cell r="D10">
            <v>0</v>
          </cell>
          <cell r="E10">
            <v>40</v>
          </cell>
          <cell r="F10">
            <v>39</v>
          </cell>
          <cell r="G10">
            <v>0</v>
          </cell>
          <cell r="H10">
            <v>0</v>
          </cell>
          <cell r="I10">
            <v>22</v>
          </cell>
          <cell r="L10">
            <v>2</v>
          </cell>
          <cell r="M10">
            <v>0</v>
          </cell>
          <cell r="N10">
            <v>0</v>
          </cell>
        </row>
        <row r="11">
          <cell r="C11">
            <v>98</v>
          </cell>
          <cell r="D11">
            <v>111</v>
          </cell>
          <cell r="E11">
            <v>98</v>
          </cell>
          <cell r="F11">
            <v>111</v>
          </cell>
          <cell r="G11">
            <v>0</v>
          </cell>
          <cell r="H11">
            <v>24</v>
          </cell>
          <cell r="I11">
            <v>25</v>
          </cell>
          <cell r="L11">
            <v>4</v>
          </cell>
          <cell r="M11">
            <v>1</v>
          </cell>
          <cell r="N11">
            <v>0</v>
          </cell>
        </row>
        <row r="12">
          <cell r="C12">
            <v>153</v>
          </cell>
          <cell r="D12">
            <v>153</v>
          </cell>
          <cell r="E12">
            <v>117</v>
          </cell>
          <cell r="F12">
            <v>153</v>
          </cell>
          <cell r="G12">
            <v>18</v>
          </cell>
          <cell r="H12">
            <v>30</v>
          </cell>
          <cell r="I12">
            <v>27</v>
          </cell>
          <cell r="L12">
            <v>5</v>
          </cell>
          <cell r="M12">
            <v>0</v>
          </cell>
          <cell r="N12">
            <v>0</v>
          </cell>
        </row>
        <row r="13">
          <cell r="C13">
            <v>0</v>
          </cell>
          <cell r="D13">
            <v>49</v>
          </cell>
          <cell r="E13">
            <v>0</v>
          </cell>
          <cell r="F13">
            <v>49</v>
          </cell>
          <cell r="G13">
            <v>4</v>
          </cell>
          <cell r="H13">
            <v>1</v>
          </cell>
          <cell r="I13">
            <v>19</v>
          </cell>
          <cell r="L13">
            <v>3</v>
          </cell>
          <cell r="M13">
            <v>0</v>
          </cell>
          <cell r="N13">
            <v>0</v>
          </cell>
        </row>
        <row r="14">
          <cell r="C14">
            <v>0</v>
          </cell>
          <cell r="D14">
            <v>42</v>
          </cell>
          <cell r="E14">
            <v>46</v>
          </cell>
          <cell r="F14">
            <v>42</v>
          </cell>
          <cell r="G14">
            <v>0</v>
          </cell>
          <cell r="H14">
            <v>0</v>
          </cell>
          <cell r="I14">
            <v>21</v>
          </cell>
          <cell r="L14">
            <v>4</v>
          </cell>
        </row>
        <row r="15">
          <cell r="C15">
            <v>48</v>
          </cell>
          <cell r="D15">
            <v>107</v>
          </cell>
          <cell r="E15">
            <v>107</v>
          </cell>
          <cell r="F15">
            <v>107</v>
          </cell>
          <cell r="G15">
            <v>36</v>
          </cell>
          <cell r="H15">
            <v>0</v>
          </cell>
          <cell r="I15">
            <v>107</v>
          </cell>
          <cell r="L15">
            <v>2</v>
          </cell>
          <cell r="M15">
            <v>1</v>
          </cell>
          <cell r="N15">
            <v>0</v>
          </cell>
        </row>
        <row r="16"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10</v>
          </cell>
          <cell r="H16">
            <v>1</v>
          </cell>
          <cell r="I16">
            <v>12</v>
          </cell>
          <cell r="L16">
            <v>3</v>
          </cell>
          <cell r="M16">
            <v>0</v>
          </cell>
          <cell r="N16">
            <v>0</v>
          </cell>
        </row>
        <row r="17">
          <cell r="C17">
            <v>26</v>
          </cell>
          <cell r="D17">
            <v>26</v>
          </cell>
          <cell r="E17">
            <v>26</v>
          </cell>
          <cell r="F17">
            <v>26</v>
          </cell>
          <cell r="G17">
            <v>1</v>
          </cell>
          <cell r="H17">
            <v>0</v>
          </cell>
          <cell r="I17">
            <v>12</v>
          </cell>
          <cell r="L17">
            <v>1</v>
          </cell>
          <cell r="M17">
            <v>0</v>
          </cell>
          <cell r="N17">
            <v>0</v>
          </cell>
        </row>
        <row r="18">
          <cell r="C18">
            <v>38</v>
          </cell>
          <cell r="D18">
            <v>74</v>
          </cell>
          <cell r="E18">
            <v>80</v>
          </cell>
          <cell r="F18">
            <v>80</v>
          </cell>
          <cell r="G18">
            <v>10</v>
          </cell>
          <cell r="H18">
            <v>16</v>
          </cell>
          <cell r="I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30</v>
          </cell>
          <cell r="E19">
            <v>0</v>
          </cell>
          <cell r="F19">
            <v>77</v>
          </cell>
          <cell r="G19">
            <v>19</v>
          </cell>
          <cell r="H19">
            <v>0</v>
          </cell>
          <cell r="I19">
            <v>13</v>
          </cell>
          <cell r="L19">
            <v>2</v>
          </cell>
          <cell r="M19">
            <v>0</v>
          </cell>
          <cell r="N19">
            <v>0</v>
          </cell>
        </row>
        <row r="20">
          <cell r="C20">
            <v>7</v>
          </cell>
          <cell r="D20">
            <v>44</v>
          </cell>
          <cell r="E20">
            <v>44</v>
          </cell>
          <cell r="F20">
            <v>44</v>
          </cell>
          <cell r="G20">
            <v>6</v>
          </cell>
          <cell r="H20">
            <v>5</v>
          </cell>
          <cell r="I20">
            <v>17</v>
          </cell>
          <cell r="L20">
            <v>2</v>
          </cell>
          <cell r="M20">
            <v>0</v>
          </cell>
          <cell r="N20">
            <v>0</v>
          </cell>
        </row>
        <row r="21">
          <cell r="C21">
            <v>22</v>
          </cell>
          <cell r="D21">
            <v>18</v>
          </cell>
          <cell r="E21">
            <v>22</v>
          </cell>
          <cell r="F21">
            <v>22</v>
          </cell>
          <cell r="G21">
            <v>2</v>
          </cell>
          <cell r="H21">
            <v>0</v>
          </cell>
          <cell r="I21">
            <v>12</v>
          </cell>
          <cell r="L21">
            <v>2</v>
          </cell>
          <cell r="M21">
            <v>0</v>
          </cell>
          <cell r="N21">
            <v>0</v>
          </cell>
        </row>
        <row r="22">
          <cell r="C22">
            <v>37</v>
          </cell>
          <cell r="D22">
            <v>37</v>
          </cell>
          <cell r="E22">
            <v>37</v>
          </cell>
          <cell r="F22">
            <v>37</v>
          </cell>
          <cell r="G22">
            <v>4</v>
          </cell>
          <cell r="H22">
            <v>0</v>
          </cell>
          <cell r="I22">
            <v>33</v>
          </cell>
          <cell r="L22">
            <v>6</v>
          </cell>
          <cell r="M22">
            <v>0</v>
          </cell>
          <cell r="N22">
            <v>0</v>
          </cell>
        </row>
        <row r="23">
          <cell r="C23">
            <v>22</v>
          </cell>
          <cell r="D23">
            <v>22</v>
          </cell>
          <cell r="E23">
            <v>22</v>
          </cell>
          <cell r="F23">
            <v>22</v>
          </cell>
          <cell r="G23">
            <v>0</v>
          </cell>
          <cell r="H23">
            <v>22</v>
          </cell>
          <cell r="I23">
            <v>22</v>
          </cell>
          <cell r="L23">
            <v>5</v>
          </cell>
          <cell r="M23">
            <v>0</v>
          </cell>
          <cell r="N23">
            <v>0</v>
          </cell>
        </row>
        <row r="24">
          <cell r="C24">
            <v>25</v>
          </cell>
          <cell r="D24">
            <v>0</v>
          </cell>
          <cell r="E24">
            <v>25</v>
          </cell>
          <cell r="F24">
            <v>25</v>
          </cell>
          <cell r="G24">
            <v>1</v>
          </cell>
          <cell r="H24">
            <v>1</v>
          </cell>
          <cell r="I24">
            <v>25</v>
          </cell>
          <cell r="L24">
            <v>25</v>
          </cell>
          <cell r="M24">
            <v>0</v>
          </cell>
          <cell r="N24">
            <v>0</v>
          </cell>
        </row>
        <row r="25">
          <cell r="C25">
            <v>24</v>
          </cell>
          <cell r="D25">
            <v>22</v>
          </cell>
          <cell r="E25">
            <v>24</v>
          </cell>
          <cell r="F25">
            <v>25</v>
          </cell>
          <cell r="G25">
            <v>0</v>
          </cell>
          <cell r="H25">
            <v>0</v>
          </cell>
          <cell r="I25">
            <v>26</v>
          </cell>
          <cell r="L25">
            <v>5</v>
          </cell>
          <cell r="M25">
            <v>0</v>
          </cell>
          <cell r="N25">
            <v>0</v>
          </cell>
        </row>
        <row r="26">
          <cell r="C26">
            <v>0</v>
          </cell>
          <cell r="D26">
            <v>22</v>
          </cell>
          <cell r="E26">
            <v>0</v>
          </cell>
          <cell r="F26">
            <v>22</v>
          </cell>
          <cell r="G26">
            <v>0</v>
          </cell>
          <cell r="H26">
            <v>0</v>
          </cell>
          <cell r="I26">
            <v>22</v>
          </cell>
          <cell r="L26">
            <v>3</v>
          </cell>
          <cell r="M26">
            <v>0</v>
          </cell>
          <cell r="N26">
            <v>0</v>
          </cell>
        </row>
        <row r="27">
          <cell r="C27">
            <v>54</v>
          </cell>
          <cell r="D27">
            <v>54</v>
          </cell>
          <cell r="E27">
            <v>54</v>
          </cell>
          <cell r="F27">
            <v>54</v>
          </cell>
          <cell r="G27">
            <v>0</v>
          </cell>
          <cell r="H27">
            <v>0</v>
          </cell>
          <cell r="I27">
            <v>54</v>
          </cell>
          <cell r="L27">
            <v>2</v>
          </cell>
          <cell r="M27">
            <v>0</v>
          </cell>
          <cell r="N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24</v>
          </cell>
          <cell r="G28">
            <v>0</v>
          </cell>
          <cell r="H28">
            <v>1</v>
          </cell>
          <cell r="I28">
            <v>23</v>
          </cell>
          <cell r="L28">
            <v>3</v>
          </cell>
          <cell r="M28">
            <v>0</v>
          </cell>
          <cell r="N28">
            <v>0</v>
          </cell>
        </row>
        <row r="29">
          <cell r="C29">
            <v>16</v>
          </cell>
          <cell r="D29">
            <v>16</v>
          </cell>
          <cell r="E29">
            <v>16</v>
          </cell>
          <cell r="F29">
            <v>16</v>
          </cell>
          <cell r="G29">
            <v>2</v>
          </cell>
          <cell r="H29">
            <v>0</v>
          </cell>
          <cell r="I29">
            <v>0</v>
          </cell>
          <cell r="L29">
            <v>2</v>
          </cell>
          <cell r="M29">
            <v>0</v>
          </cell>
          <cell r="N29">
            <v>0</v>
          </cell>
        </row>
        <row r="30">
          <cell r="C30">
            <v>13</v>
          </cell>
          <cell r="D30">
            <v>13</v>
          </cell>
          <cell r="E30">
            <v>13</v>
          </cell>
          <cell r="F30">
            <v>13</v>
          </cell>
          <cell r="G30">
            <v>16</v>
          </cell>
          <cell r="H30">
            <v>0</v>
          </cell>
          <cell r="I30">
            <v>0</v>
          </cell>
          <cell r="L30">
            <v>4</v>
          </cell>
          <cell r="M30">
            <v>1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</v>
          </cell>
          <cell r="H31">
            <v>0</v>
          </cell>
          <cell r="I31">
            <v>11</v>
          </cell>
          <cell r="L31">
            <v>3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22</v>
          </cell>
          <cell r="G32">
            <v>0</v>
          </cell>
          <cell r="H32">
            <v>0</v>
          </cell>
          <cell r="I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36</v>
          </cell>
          <cell r="D33">
            <v>36</v>
          </cell>
          <cell r="E33">
            <v>26</v>
          </cell>
          <cell r="F33">
            <v>26</v>
          </cell>
          <cell r="G33">
            <v>15</v>
          </cell>
          <cell r="H33">
            <v>8</v>
          </cell>
          <cell r="I33">
            <v>36</v>
          </cell>
          <cell r="L33">
            <v>4</v>
          </cell>
          <cell r="M33">
            <v>0</v>
          </cell>
          <cell r="N33">
            <v>0</v>
          </cell>
        </row>
        <row r="34">
          <cell r="C34">
            <v>9</v>
          </cell>
          <cell r="D34">
            <v>16</v>
          </cell>
          <cell r="E34">
            <v>9</v>
          </cell>
          <cell r="F34">
            <v>9</v>
          </cell>
          <cell r="G34">
            <v>2</v>
          </cell>
          <cell r="H34">
            <v>9</v>
          </cell>
          <cell r="I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15</v>
          </cell>
          <cell r="D35">
            <v>32</v>
          </cell>
          <cell r="E35">
            <v>15</v>
          </cell>
          <cell r="F35">
            <v>32</v>
          </cell>
          <cell r="G35">
            <v>0</v>
          </cell>
          <cell r="H35">
            <v>0</v>
          </cell>
          <cell r="I35">
            <v>4</v>
          </cell>
        </row>
        <row r="36">
          <cell r="C36">
            <v>78</v>
          </cell>
          <cell r="D36">
            <v>78</v>
          </cell>
          <cell r="E36">
            <v>78</v>
          </cell>
          <cell r="F36">
            <v>78</v>
          </cell>
          <cell r="H36">
            <v>0</v>
          </cell>
          <cell r="I36">
            <v>12</v>
          </cell>
          <cell r="L36">
            <v>5</v>
          </cell>
          <cell r="M36">
            <v>1</v>
          </cell>
          <cell r="N36">
            <v>0</v>
          </cell>
        </row>
        <row r="37">
          <cell r="C37">
            <v>28</v>
          </cell>
          <cell r="D37">
            <v>28</v>
          </cell>
          <cell r="E37">
            <v>28</v>
          </cell>
          <cell r="F37">
            <v>28</v>
          </cell>
          <cell r="G37">
            <v>2</v>
          </cell>
          <cell r="H37">
            <v>0</v>
          </cell>
          <cell r="I37">
            <v>7</v>
          </cell>
          <cell r="L37">
            <v>2</v>
          </cell>
          <cell r="M37">
            <v>0</v>
          </cell>
          <cell r="N37">
            <v>0</v>
          </cell>
        </row>
        <row r="38">
          <cell r="C38">
            <v>22</v>
          </cell>
          <cell r="D38">
            <v>43</v>
          </cell>
          <cell r="E38">
            <v>43</v>
          </cell>
          <cell r="F38">
            <v>43</v>
          </cell>
          <cell r="G38">
            <v>0</v>
          </cell>
          <cell r="H38">
            <v>0</v>
          </cell>
          <cell r="I38">
            <v>19</v>
          </cell>
          <cell r="L38">
            <v>6</v>
          </cell>
          <cell r="M38">
            <v>0</v>
          </cell>
          <cell r="N38">
            <v>0</v>
          </cell>
        </row>
        <row r="39">
          <cell r="C39">
            <v>7</v>
          </cell>
          <cell r="D39">
            <v>33</v>
          </cell>
          <cell r="E39">
            <v>7</v>
          </cell>
          <cell r="F39">
            <v>33</v>
          </cell>
          <cell r="G39">
            <v>2</v>
          </cell>
          <cell r="H39">
            <v>5</v>
          </cell>
          <cell r="I39">
            <v>14</v>
          </cell>
          <cell r="L39">
            <v>3</v>
          </cell>
          <cell r="M39">
            <v>0</v>
          </cell>
          <cell r="N39">
            <v>0</v>
          </cell>
        </row>
        <row r="40">
          <cell r="C40">
            <v>21</v>
          </cell>
          <cell r="D40">
            <v>30</v>
          </cell>
          <cell r="E40">
            <v>17</v>
          </cell>
          <cell r="F40">
            <v>30</v>
          </cell>
          <cell r="G40">
            <v>3</v>
          </cell>
          <cell r="H40">
            <v>1</v>
          </cell>
          <cell r="I40">
            <v>38</v>
          </cell>
          <cell r="L40">
            <v>6</v>
          </cell>
          <cell r="M40">
            <v>0</v>
          </cell>
          <cell r="N40">
            <v>0</v>
          </cell>
        </row>
        <row r="41">
          <cell r="C41">
            <v>0</v>
          </cell>
          <cell r="D41">
            <v>27</v>
          </cell>
          <cell r="E41">
            <v>27</v>
          </cell>
          <cell r="F41">
            <v>27</v>
          </cell>
          <cell r="G41">
            <v>10</v>
          </cell>
          <cell r="H41">
            <v>7</v>
          </cell>
          <cell r="I41">
            <v>27</v>
          </cell>
          <cell r="L41">
            <v>3</v>
          </cell>
          <cell r="M41">
            <v>1</v>
          </cell>
          <cell r="N41">
            <v>0</v>
          </cell>
        </row>
        <row r="42">
          <cell r="C42">
            <v>0</v>
          </cell>
          <cell r="D42">
            <v>0</v>
          </cell>
          <cell r="E42">
            <v>42</v>
          </cell>
          <cell r="F42">
            <v>42</v>
          </cell>
          <cell r="G42">
            <v>19</v>
          </cell>
          <cell r="H42">
            <v>0</v>
          </cell>
          <cell r="I42">
            <v>36</v>
          </cell>
          <cell r="L42">
            <v>6</v>
          </cell>
          <cell r="M42">
            <v>0</v>
          </cell>
          <cell r="N42">
            <v>0</v>
          </cell>
        </row>
        <row r="43">
          <cell r="C43">
            <v>47</v>
          </cell>
          <cell r="D43">
            <v>47</v>
          </cell>
          <cell r="E43">
            <v>47</v>
          </cell>
          <cell r="F43">
            <v>47</v>
          </cell>
          <cell r="G43">
            <v>8</v>
          </cell>
          <cell r="H43">
            <v>0</v>
          </cell>
          <cell r="I43">
            <v>29</v>
          </cell>
          <cell r="L43">
            <v>4</v>
          </cell>
          <cell r="M43">
            <v>0</v>
          </cell>
          <cell r="N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</v>
          </cell>
          <cell r="H44">
            <v>0</v>
          </cell>
          <cell r="I44">
            <v>0</v>
          </cell>
          <cell r="L44">
            <v>2</v>
          </cell>
          <cell r="M44">
            <v>0</v>
          </cell>
          <cell r="N44">
            <v>0</v>
          </cell>
        </row>
        <row r="45">
          <cell r="C45">
            <v>39</v>
          </cell>
          <cell r="D45">
            <v>39</v>
          </cell>
          <cell r="E45">
            <v>39</v>
          </cell>
          <cell r="F45">
            <v>39</v>
          </cell>
          <cell r="G45">
            <v>1</v>
          </cell>
          <cell r="H45">
            <v>0</v>
          </cell>
          <cell r="I45">
            <v>6</v>
          </cell>
          <cell r="L45">
            <v>2</v>
          </cell>
          <cell r="M45">
            <v>0</v>
          </cell>
          <cell r="N45">
            <v>0</v>
          </cell>
        </row>
        <row r="46">
          <cell r="C46">
            <v>25</v>
          </cell>
          <cell r="D46">
            <v>25</v>
          </cell>
          <cell r="E46">
            <v>25</v>
          </cell>
          <cell r="F46">
            <v>25</v>
          </cell>
          <cell r="G46">
            <v>4</v>
          </cell>
          <cell r="H46">
            <v>0</v>
          </cell>
          <cell r="I46">
            <v>16</v>
          </cell>
          <cell r="L46">
            <v>4</v>
          </cell>
          <cell r="M46">
            <v>0</v>
          </cell>
          <cell r="N46">
            <v>0</v>
          </cell>
        </row>
        <row r="47">
          <cell r="C47">
            <v>0</v>
          </cell>
          <cell r="D47">
            <v>0</v>
          </cell>
          <cell r="E47">
            <v>16</v>
          </cell>
          <cell r="F47">
            <v>31</v>
          </cell>
          <cell r="G47">
            <v>0</v>
          </cell>
          <cell r="H47">
            <v>2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22</v>
          </cell>
          <cell r="G48">
            <v>1</v>
          </cell>
          <cell r="H48">
            <v>2</v>
          </cell>
          <cell r="I48">
            <v>4</v>
          </cell>
          <cell r="L48">
            <v>1</v>
          </cell>
          <cell r="M48">
            <v>0</v>
          </cell>
          <cell r="N48">
            <v>0</v>
          </cell>
        </row>
        <row r="49">
          <cell r="C49">
            <v>31</v>
          </cell>
          <cell r="D49">
            <v>31</v>
          </cell>
          <cell r="E49">
            <v>31</v>
          </cell>
          <cell r="F49">
            <v>31</v>
          </cell>
          <cell r="G49">
            <v>11</v>
          </cell>
          <cell r="H49">
            <v>0</v>
          </cell>
          <cell r="I49">
            <v>23</v>
          </cell>
          <cell r="L49">
            <v>3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21</v>
          </cell>
          <cell r="E50">
            <v>0</v>
          </cell>
          <cell r="F50">
            <v>21</v>
          </cell>
          <cell r="G50">
            <v>8</v>
          </cell>
          <cell r="H50">
            <v>0</v>
          </cell>
          <cell r="I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42</v>
          </cell>
          <cell r="D51">
            <v>45</v>
          </cell>
          <cell r="E51">
            <v>20</v>
          </cell>
          <cell r="F51">
            <v>20</v>
          </cell>
          <cell r="G51">
            <v>2</v>
          </cell>
          <cell r="H51">
            <v>15</v>
          </cell>
          <cell r="I51">
            <v>26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30</v>
          </cell>
          <cell r="D52">
            <v>47</v>
          </cell>
          <cell r="E52">
            <v>30</v>
          </cell>
          <cell r="F52">
            <v>47</v>
          </cell>
          <cell r="G52">
            <v>15</v>
          </cell>
          <cell r="H52">
            <v>6</v>
          </cell>
          <cell r="I52">
            <v>12</v>
          </cell>
          <cell r="L52">
            <v>3</v>
          </cell>
          <cell r="M52">
            <v>0</v>
          </cell>
          <cell r="N52">
            <v>0</v>
          </cell>
        </row>
        <row r="53">
          <cell r="C53">
            <v>0</v>
          </cell>
          <cell r="D53">
            <v>1</v>
          </cell>
          <cell r="E53">
            <v>0</v>
          </cell>
          <cell r="F53">
            <v>18</v>
          </cell>
          <cell r="G53">
            <v>0</v>
          </cell>
          <cell r="H53">
            <v>0</v>
          </cell>
          <cell r="I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14</v>
          </cell>
          <cell r="D54">
            <v>14</v>
          </cell>
          <cell r="E54">
            <v>14</v>
          </cell>
          <cell r="F54">
            <v>14</v>
          </cell>
          <cell r="G54">
            <v>1</v>
          </cell>
          <cell r="H54">
            <v>0</v>
          </cell>
          <cell r="I54">
            <v>14</v>
          </cell>
          <cell r="L54">
            <v>4</v>
          </cell>
          <cell r="M54">
            <v>1</v>
          </cell>
          <cell r="N54">
            <v>0</v>
          </cell>
        </row>
        <row r="55">
          <cell r="C55">
            <v>24</v>
          </cell>
          <cell r="D55">
            <v>24</v>
          </cell>
          <cell r="E55">
            <v>24</v>
          </cell>
          <cell r="F55">
            <v>24</v>
          </cell>
          <cell r="G55">
            <v>1</v>
          </cell>
          <cell r="H55">
            <v>2</v>
          </cell>
          <cell r="I55">
            <v>24</v>
          </cell>
          <cell r="L55">
            <v>2</v>
          </cell>
          <cell r="M55">
            <v>0</v>
          </cell>
          <cell r="N55">
            <v>0</v>
          </cell>
        </row>
        <row r="56">
          <cell r="C56">
            <v>42</v>
          </cell>
          <cell r="D56">
            <v>42</v>
          </cell>
          <cell r="E56">
            <v>42</v>
          </cell>
          <cell r="F56">
            <v>42</v>
          </cell>
          <cell r="G56">
            <v>0</v>
          </cell>
          <cell r="H56">
            <v>0</v>
          </cell>
          <cell r="I56">
            <v>42</v>
          </cell>
          <cell r="L56">
            <v>5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12</v>
          </cell>
          <cell r="E57">
            <v>0</v>
          </cell>
          <cell r="F57">
            <v>12</v>
          </cell>
          <cell r="G57">
            <v>0</v>
          </cell>
          <cell r="H57">
            <v>4</v>
          </cell>
          <cell r="I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16</v>
          </cell>
          <cell r="E58">
            <v>0</v>
          </cell>
          <cell r="F58">
            <v>18</v>
          </cell>
          <cell r="G58">
            <v>0</v>
          </cell>
          <cell r="H58">
            <v>0</v>
          </cell>
          <cell r="I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1</v>
          </cell>
          <cell r="D59">
            <v>0</v>
          </cell>
          <cell r="E59">
            <v>0</v>
          </cell>
          <cell r="F59">
            <v>23</v>
          </cell>
          <cell r="G59">
            <v>0</v>
          </cell>
          <cell r="H59">
            <v>1</v>
          </cell>
          <cell r="I59">
            <v>14</v>
          </cell>
          <cell r="L59">
            <v>1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16</v>
          </cell>
          <cell r="E60">
            <v>0</v>
          </cell>
          <cell r="F60">
            <v>16</v>
          </cell>
          <cell r="G60">
            <v>1</v>
          </cell>
          <cell r="H60">
            <v>0</v>
          </cell>
          <cell r="I60">
            <v>16</v>
          </cell>
          <cell r="L60">
            <v>4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45</v>
          </cell>
          <cell r="E61">
            <v>0</v>
          </cell>
          <cell r="F61">
            <v>45</v>
          </cell>
          <cell r="G61">
            <v>0</v>
          </cell>
          <cell r="H61">
            <v>0</v>
          </cell>
          <cell r="I61">
            <v>0</v>
          </cell>
          <cell r="L61">
            <v>3</v>
          </cell>
          <cell r="M61">
            <v>0</v>
          </cell>
          <cell r="N61">
            <v>0</v>
          </cell>
        </row>
        <row r="62">
          <cell r="C62">
            <v>13</v>
          </cell>
          <cell r="D62">
            <v>13</v>
          </cell>
          <cell r="E62">
            <v>13</v>
          </cell>
          <cell r="F62">
            <v>13</v>
          </cell>
          <cell r="G62">
            <v>0</v>
          </cell>
          <cell r="H62">
            <v>0</v>
          </cell>
          <cell r="I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10</v>
          </cell>
          <cell r="D63">
            <v>12</v>
          </cell>
          <cell r="E63">
            <v>10</v>
          </cell>
          <cell r="F63">
            <v>12</v>
          </cell>
          <cell r="G63">
            <v>2</v>
          </cell>
          <cell r="H63">
            <v>0</v>
          </cell>
          <cell r="I63">
            <v>12</v>
          </cell>
          <cell r="L63">
            <v>2</v>
          </cell>
          <cell r="M63">
            <v>0</v>
          </cell>
          <cell r="N63">
            <v>0</v>
          </cell>
        </row>
        <row r="64">
          <cell r="C64">
            <v>16</v>
          </cell>
          <cell r="D64">
            <v>17</v>
          </cell>
          <cell r="E64">
            <v>16</v>
          </cell>
          <cell r="F64">
            <v>17</v>
          </cell>
          <cell r="G64">
            <v>0</v>
          </cell>
          <cell r="H64">
            <v>4</v>
          </cell>
          <cell r="I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16</v>
          </cell>
          <cell r="D65">
            <v>16</v>
          </cell>
          <cell r="E65">
            <v>16</v>
          </cell>
          <cell r="F65">
            <v>16</v>
          </cell>
          <cell r="G65">
            <v>0</v>
          </cell>
          <cell r="H65">
            <v>0</v>
          </cell>
          <cell r="I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5</v>
          </cell>
          <cell r="D67">
            <v>0</v>
          </cell>
          <cell r="E67">
            <v>5</v>
          </cell>
          <cell r="F67">
            <v>9</v>
          </cell>
          <cell r="G67">
            <v>0</v>
          </cell>
          <cell r="H67">
            <v>0</v>
          </cell>
          <cell r="I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L68">
            <v>0</v>
          </cell>
          <cell r="M68">
            <v>0</v>
          </cell>
          <cell r="N68">
            <v>0</v>
          </cell>
        </row>
      </sheetData>
      <sheetData sheetId="10">
        <row r="7">
          <cell r="O7">
            <v>104</v>
          </cell>
        </row>
        <row r="8">
          <cell r="O8">
            <v>176</v>
          </cell>
        </row>
        <row r="9">
          <cell r="O9">
            <v>86</v>
          </cell>
        </row>
        <row r="10">
          <cell r="O10">
            <v>103</v>
          </cell>
        </row>
        <row r="11">
          <cell r="O11">
            <v>114</v>
          </cell>
        </row>
        <row r="12">
          <cell r="O12">
            <v>297</v>
          </cell>
        </row>
        <row r="13">
          <cell r="O13">
            <v>49</v>
          </cell>
        </row>
        <row r="14">
          <cell r="O14">
            <v>51</v>
          </cell>
        </row>
        <row r="15">
          <cell r="O15">
            <v>371</v>
          </cell>
        </row>
        <row r="16">
          <cell r="O16">
            <v>47</v>
          </cell>
        </row>
        <row r="17">
          <cell r="O17">
            <v>37</v>
          </cell>
        </row>
        <row r="18">
          <cell r="O18">
            <v>163</v>
          </cell>
        </row>
        <row r="19">
          <cell r="O19">
            <v>104</v>
          </cell>
        </row>
        <row r="20">
          <cell r="O20">
            <v>44</v>
          </cell>
        </row>
        <row r="21">
          <cell r="O21">
            <v>25</v>
          </cell>
        </row>
        <row r="22">
          <cell r="O22">
            <v>37</v>
          </cell>
        </row>
        <row r="23">
          <cell r="O23">
            <v>18</v>
          </cell>
        </row>
        <row r="24">
          <cell r="O24">
            <v>50</v>
          </cell>
        </row>
        <row r="25">
          <cell r="O25">
            <v>65</v>
          </cell>
        </row>
        <row r="26">
          <cell r="O26">
            <v>22</v>
          </cell>
        </row>
        <row r="27">
          <cell r="O27">
            <v>145</v>
          </cell>
        </row>
        <row r="28">
          <cell r="O28">
            <v>54</v>
          </cell>
        </row>
        <row r="29">
          <cell r="O29">
            <v>17</v>
          </cell>
        </row>
        <row r="30">
          <cell r="O30">
            <v>51</v>
          </cell>
        </row>
        <row r="31">
          <cell r="O31">
            <v>163</v>
          </cell>
        </row>
        <row r="32">
          <cell r="O32">
            <v>55</v>
          </cell>
        </row>
        <row r="33">
          <cell r="O33">
            <v>70</v>
          </cell>
        </row>
        <row r="34">
          <cell r="O34">
            <v>35</v>
          </cell>
        </row>
        <row r="35">
          <cell r="O35">
            <v>103</v>
          </cell>
        </row>
        <row r="36">
          <cell r="O36">
            <v>191</v>
          </cell>
        </row>
        <row r="37">
          <cell r="O37">
            <v>36</v>
          </cell>
        </row>
        <row r="38">
          <cell r="O38">
            <v>72</v>
          </cell>
        </row>
        <row r="39">
          <cell r="O39">
            <v>31</v>
          </cell>
        </row>
        <row r="40">
          <cell r="O40">
            <v>100</v>
          </cell>
        </row>
        <row r="41">
          <cell r="O41">
            <v>57</v>
          </cell>
        </row>
        <row r="42">
          <cell r="O42">
            <v>45</v>
          </cell>
        </row>
        <row r="43">
          <cell r="O43">
            <v>96</v>
          </cell>
        </row>
        <row r="44">
          <cell r="O44">
            <v>74</v>
          </cell>
        </row>
        <row r="45">
          <cell r="O45">
            <v>123</v>
          </cell>
        </row>
        <row r="46">
          <cell r="O46">
            <v>114</v>
          </cell>
        </row>
        <row r="47">
          <cell r="O47">
            <v>95</v>
          </cell>
        </row>
        <row r="48">
          <cell r="O48">
            <v>31</v>
          </cell>
        </row>
        <row r="49">
          <cell r="O49">
            <v>100</v>
          </cell>
        </row>
        <row r="50">
          <cell r="O50">
            <v>38</v>
          </cell>
        </row>
        <row r="51">
          <cell r="O51">
            <v>53</v>
          </cell>
        </row>
        <row r="52">
          <cell r="O52">
            <v>103</v>
          </cell>
        </row>
        <row r="53">
          <cell r="O53">
            <v>15</v>
          </cell>
        </row>
        <row r="54">
          <cell r="O54">
            <v>30</v>
          </cell>
        </row>
        <row r="55">
          <cell r="O55">
            <v>50</v>
          </cell>
        </row>
        <row r="56">
          <cell r="O56">
            <v>38</v>
          </cell>
        </row>
        <row r="57">
          <cell r="O57">
            <v>32</v>
          </cell>
        </row>
        <row r="58">
          <cell r="O58">
            <v>29</v>
          </cell>
        </row>
        <row r="59">
          <cell r="O59">
            <v>59</v>
          </cell>
        </row>
        <row r="60">
          <cell r="O60">
            <v>32</v>
          </cell>
        </row>
        <row r="61">
          <cell r="O61">
            <v>71</v>
          </cell>
        </row>
        <row r="62">
          <cell r="O62">
            <v>45</v>
          </cell>
        </row>
        <row r="63">
          <cell r="O63">
            <v>30</v>
          </cell>
        </row>
        <row r="64">
          <cell r="O64">
            <v>33</v>
          </cell>
        </row>
        <row r="65">
          <cell r="O65">
            <v>44</v>
          </cell>
        </row>
        <row r="66">
          <cell r="O66">
            <v>28</v>
          </cell>
        </row>
        <row r="67">
          <cell r="O67">
            <v>9</v>
          </cell>
        </row>
        <row r="68">
          <cell r="O68">
            <v>18</v>
          </cell>
        </row>
      </sheetData>
      <sheetData sheetId="11">
        <row r="7">
          <cell r="F7">
            <v>79</v>
          </cell>
        </row>
        <row r="8">
          <cell r="F8">
            <v>0</v>
          </cell>
        </row>
        <row r="9">
          <cell r="F9">
            <v>86</v>
          </cell>
        </row>
        <row r="10">
          <cell r="F10">
            <v>103</v>
          </cell>
        </row>
        <row r="11">
          <cell r="F11">
            <v>0</v>
          </cell>
        </row>
        <row r="12">
          <cell r="F12">
            <v>297</v>
          </cell>
        </row>
        <row r="13">
          <cell r="F13">
            <v>49</v>
          </cell>
        </row>
        <row r="14">
          <cell r="F14">
            <v>51</v>
          </cell>
        </row>
        <row r="15">
          <cell r="F15">
            <v>0</v>
          </cell>
        </row>
        <row r="16">
          <cell r="F16">
            <v>32</v>
          </cell>
        </row>
        <row r="17">
          <cell r="F17">
            <v>37</v>
          </cell>
        </row>
        <row r="18">
          <cell r="F18">
            <v>139</v>
          </cell>
        </row>
        <row r="19">
          <cell r="F19">
            <v>104</v>
          </cell>
        </row>
        <row r="20">
          <cell r="F20">
            <v>44</v>
          </cell>
        </row>
        <row r="21">
          <cell r="F21">
            <v>16</v>
          </cell>
        </row>
        <row r="22">
          <cell r="F22">
            <v>34</v>
          </cell>
        </row>
        <row r="23">
          <cell r="F23">
            <v>18</v>
          </cell>
        </row>
        <row r="24">
          <cell r="F24">
            <v>40</v>
          </cell>
        </row>
        <row r="25">
          <cell r="F25">
            <v>65</v>
          </cell>
        </row>
        <row r="26">
          <cell r="F26">
            <v>22</v>
          </cell>
        </row>
        <row r="27">
          <cell r="F27">
            <v>120</v>
          </cell>
        </row>
        <row r="28">
          <cell r="F28">
            <v>26</v>
          </cell>
        </row>
        <row r="29">
          <cell r="F29">
            <v>16</v>
          </cell>
        </row>
        <row r="30">
          <cell r="F30">
            <v>51</v>
          </cell>
        </row>
        <row r="31">
          <cell r="F31">
            <v>163</v>
          </cell>
        </row>
        <row r="32">
          <cell r="F32">
            <v>4</v>
          </cell>
        </row>
        <row r="33">
          <cell r="F33">
            <v>55</v>
          </cell>
        </row>
        <row r="34">
          <cell r="F34">
            <v>31</v>
          </cell>
        </row>
        <row r="35">
          <cell r="F35">
            <v>30</v>
          </cell>
        </row>
        <row r="36">
          <cell r="F36">
            <v>153</v>
          </cell>
        </row>
        <row r="37">
          <cell r="F37">
            <v>34</v>
          </cell>
        </row>
        <row r="38">
          <cell r="F38">
            <v>72</v>
          </cell>
        </row>
        <row r="39">
          <cell r="F39">
            <v>26</v>
          </cell>
        </row>
        <row r="40">
          <cell r="F40">
            <v>87</v>
          </cell>
        </row>
        <row r="41">
          <cell r="F41">
            <v>57</v>
          </cell>
        </row>
        <row r="42">
          <cell r="F42">
            <v>25</v>
          </cell>
        </row>
        <row r="43">
          <cell r="F43">
            <v>71</v>
          </cell>
        </row>
        <row r="44">
          <cell r="F44">
            <v>74</v>
          </cell>
        </row>
        <row r="45">
          <cell r="F45">
            <v>78</v>
          </cell>
        </row>
        <row r="46">
          <cell r="F46">
            <v>0</v>
          </cell>
        </row>
        <row r="47">
          <cell r="F47">
            <v>95</v>
          </cell>
        </row>
        <row r="48">
          <cell r="F48">
            <v>31</v>
          </cell>
        </row>
        <row r="49">
          <cell r="F49">
            <v>61</v>
          </cell>
        </row>
        <row r="50">
          <cell r="F50">
            <v>28</v>
          </cell>
        </row>
        <row r="51">
          <cell r="F51">
            <v>53</v>
          </cell>
        </row>
        <row r="52">
          <cell r="F52">
            <v>100</v>
          </cell>
        </row>
        <row r="53">
          <cell r="F53">
            <v>15</v>
          </cell>
        </row>
        <row r="54">
          <cell r="F54">
            <v>26</v>
          </cell>
        </row>
        <row r="55">
          <cell r="F55">
            <v>47</v>
          </cell>
        </row>
        <row r="56">
          <cell r="F56">
            <v>16</v>
          </cell>
        </row>
        <row r="57">
          <cell r="F57">
            <v>25</v>
          </cell>
        </row>
        <row r="58">
          <cell r="F58">
            <v>21</v>
          </cell>
        </row>
        <row r="59">
          <cell r="F59">
            <v>49</v>
          </cell>
        </row>
        <row r="60">
          <cell r="F60">
            <v>30</v>
          </cell>
        </row>
        <row r="61">
          <cell r="F61">
            <v>71</v>
          </cell>
        </row>
        <row r="62">
          <cell r="F62">
            <v>45</v>
          </cell>
        </row>
        <row r="63">
          <cell r="F63">
            <v>30</v>
          </cell>
        </row>
        <row r="64">
          <cell r="F64">
            <v>31</v>
          </cell>
        </row>
        <row r="65">
          <cell r="F65">
            <v>30</v>
          </cell>
        </row>
        <row r="66">
          <cell r="F66">
            <v>28</v>
          </cell>
        </row>
        <row r="67">
          <cell r="F67">
            <v>0</v>
          </cell>
        </row>
        <row r="68">
          <cell r="F68">
            <v>18</v>
          </cell>
        </row>
      </sheetData>
      <sheetData sheetId="12">
        <row r="7">
          <cell r="C7">
            <v>35</v>
          </cell>
          <cell r="D7">
            <v>79</v>
          </cell>
          <cell r="E7">
            <v>46</v>
          </cell>
          <cell r="F7">
            <v>104</v>
          </cell>
          <cell r="H7">
            <v>22</v>
          </cell>
          <cell r="I7">
            <v>61</v>
          </cell>
          <cell r="J7">
            <v>26</v>
          </cell>
          <cell r="K7">
            <v>41</v>
          </cell>
        </row>
        <row r="8">
          <cell r="C8">
            <v>40</v>
          </cell>
          <cell r="D8">
            <v>108</v>
          </cell>
          <cell r="E8">
            <v>126</v>
          </cell>
          <cell r="F8">
            <v>176</v>
          </cell>
          <cell r="H8">
            <v>0</v>
          </cell>
          <cell r="I8">
            <v>92</v>
          </cell>
          <cell r="J8">
            <v>88</v>
          </cell>
          <cell r="K8">
            <v>98</v>
          </cell>
        </row>
        <row r="9">
          <cell r="C9">
            <v>39</v>
          </cell>
          <cell r="D9">
            <v>92</v>
          </cell>
          <cell r="E9">
            <v>57</v>
          </cell>
          <cell r="F9">
            <v>86</v>
          </cell>
          <cell r="H9">
            <v>29</v>
          </cell>
          <cell r="I9">
            <v>71</v>
          </cell>
          <cell r="J9">
            <v>50</v>
          </cell>
          <cell r="K9">
            <v>0</v>
          </cell>
        </row>
        <row r="10">
          <cell r="C10">
            <v>32</v>
          </cell>
          <cell r="D10">
            <v>79</v>
          </cell>
          <cell r="E10">
            <v>40</v>
          </cell>
          <cell r="F10">
            <v>103</v>
          </cell>
          <cell r="H10">
            <v>25</v>
          </cell>
          <cell r="I10">
            <v>57</v>
          </cell>
          <cell r="J10">
            <v>40</v>
          </cell>
          <cell r="K10">
            <v>50</v>
          </cell>
        </row>
        <row r="11">
          <cell r="C11">
            <v>47</v>
          </cell>
          <cell r="D11">
            <v>89</v>
          </cell>
          <cell r="E11">
            <v>111</v>
          </cell>
          <cell r="F11">
            <v>114</v>
          </cell>
          <cell r="H11">
            <v>46</v>
          </cell>
          <cell r="I11">
            <v>51</v>
          </cell>
          <cell r="J11">
            <v>103</v>
          </cell>
          <cell r="K11">
            <v>49</v>
          </cell>
        </row>
        <row r="12">
          <cell r="C12">
            <v>41</v>
          </cell>
          <cell r="D12">
            <v>91</v>
          </cell>
          <cell r="E12">
            <v>153</v>
          </cell>
          <cell r="F12">
            <v>297</v>
          </cell>
          <cell r="H12">
            <v>41</v>
          </cell>
          <cell r="I12">
            <v>35</v>
          </cell>
          <cell r="J12">
            <v>51</v>
          </cell>
          <cell r="K12">
            <v>57</v>
          </cell>
        </row>
        <row r="13">
          <cell r="C13">
            <v>32</v>
          </cell>
          <cell r="D13">
            <v>118</v>
          </cell>
          <cell r="E13">
            <v>49</v>
          </cell>
          <cell r="F13">
            <v>49</v>
          </cell>
          <cell r="H13">
            <v>3</v>
          </cell>
          <cell r="I13">
            <v>15</v>
          </cell>
          <cell r="J13">
            <v>3</v>
          </cell>
          <cell r="K13">
            <v>0</v>
          </cell>
        </row>
        <row r="14">
          <cell r="C14">
            <v>38</v>
          </cell>
          <cell r="D14">
            <v>94</v>
          </cell>
          <cell r="E14">
            <v>46</v>
          </cell>
          <cell r="F14">
            <v>51</v>
          </cell>
          <cell r="H14">
            <v>38</v>
          </cell>
          <cell r="I14">
            <v>92</v>
          </cell>
          <cell r="J14">
            <v>37</v>
          </cell>
          <cell r="K14">
            <v>13</v>
          </cell>
        </row>
        <row r="15">
          <cell r="C15">
            <v>38</v>
          </cell>
          <cell r="D15">
            <v>146</v>
          </cell>
          <cell r="E15">
            <v>107</v>
          </cell>
          <cell r="F15">
            <v>371</v>
          </cell>
          <cell r="H15">
            <v>36</v>
          </cell>
          <cell r="I15">
            <v>146</v>
          </cell>
          <cell r="J15">
            <v>107</v>
          </cell>
          <cell r="K15">
            <v>371</v>
          </cell>
        </row>
        <row r="16">
          <cell r="C16">
            <v>22</v>
          </cell>
          <cell r="D16">
            <v>47</v>
          </cell>
          <cell r="E16">
            <v>12</v>
          </cell>
          <cell r="F16">
            <v>47</v>
          </cell>
          <cell r="H16">
            <v>12</v>
          </cell>
          <cell r="I16">
            <v>20</v>
          </cell>
          <cell r="J16">
            <v>12</v>
          </cell>
          <cell r="K16">
            <v>47</v>
          </cell>
        </row>
        <row r="17">
          <cell r="C17">
            <v>26</v>
          </cell>
          <cell r="D17">
            <v>82</v>
          </cell>
          <cell r="E17">
            <v>26</v>
          </cell>
          <cell r="F17">
            <v>37</v>
          </cell>
          <cell r="H17">
            <v>4</v>
          </cell>
          <cell r="I17">
            <v>6</v>
          </cell>
          <cell r="J17">
            <v>10</v>
          </cell>
          <cell r="K17">
            <v>0</v>
          </cell>
        </row>
        <row r="18">
          <cell r="C18">
            <v>41</v>
          </cell>
          <cell r="D18">
            <v>98</v>
          </cell>
          <cell r="E18">
            <v>80</v>
          </cell>
          <cell r="F18">
            <v>163</v>
          </cell>
          <cell r="H18">
            <v>37</v>
          </cell>
          <cell r="I18">
            <v>67</v>
          </cell>
          <cell r="J18">
            <v>58</v>
          </cell>
          <cell r="K18">
            <v>88</v>
          </cell>
        </row>
        <row r="19">
          <cell r="C19">
            <v>33</v>
          </cell>
          <cell r="D19">
            <v>71</v>
          </cell>
          <cell r="E19">
            <v>78</v>
          </cell>
          <cell r="F19">
            <v>104</v>
          </cell>
          <cell r="H19">
            <v>0</v>
          </cell>
          <cell r="I19">
            <v>27</v>
          </cell>
          <cell r="J19">
            <v>0</v>
          </cell>
          <cell r="K19">
            <v>20</v>
          </cell>
        </row>
        <row r="20">
          <cell r="C20">
            <v>33</v>
          </cell>
          <cell r="D20">
            <v>68</v>
          </cell>
          <cell r="E20">
            <v>44</v>
          </cell>
          <cell r="F20">
            <v>44</v>
          </cell>
          <cell r="H20">
            <v>32</v>
          </cell>
          <cell r="I20">
            <v>31</v>
          </cell>
          <cell r="J20">
            <v>44</v>
          </cell>
          <cell r="K20">
            <v>44</v>
          </cell>
        </row>
        <row r="21">
          <cell r="C21">
            <v>18</v>
          </cell>
          <cell r="D21">
            <v>55</v>
          </cell>
          <cell r="E21">
            <v>25</v>
          </cell>
          <cell r="F21">
            <v>25</v>
          </cell>
          <cell r="H21">
            <v>16</v>
          </cell>
          <cell r="I21">
            <v>34</v>
          </cell>
          <cell r="J21">
            <v>25</v>
          </cell>
          <cell r="K21">
            <v>24</v>
          </cell>
        </row>
        <row r="22">
          <cell r="C22">
            <v>25</v>
          </cell>
          <cell r="D22">
            <v>57</v>
          </cell>
          <cell r="E22">
            <v>37</v>
          </cell>
          <cell r="F22">
            <v>37</v>
          </cell>
          <cell r="H22">
            <v>25</v>
          </cell>
          <cell r="I22">
            <v>43</v>
          </cell>
          <cell r="J22">
            <v>37</v>
          </cell>
          <cell r="K22">
            <v>37</v>
          </cell>
        </row>
        <row r="23">
          <cell r="C23">
            <v>17</v>
          </cell>
          <cell r="D23">
            <v>62</v>
          </cell>
          <cell r="E23">
            <v>22</v>
          </cell>
          <cell r="F23">
            <v>18</v>
          </cell>
          <cell r="H23">
            <v>17</v>
          </cell>
          <cell r="I23">
            <v>62</v>
          </cell>
          <cell r="J23">
            <v>22</v>
          </cell>
          <cell r="K23">
            <v>18</v>
          </cell>
        </row>
        <row r="24">
          <cell r="C24">
            <v>16</v>
          </cell>
          <cell r="D24">
            <v>40</v>
          </cell>
          <cell r="E24">
            <v>25</v>
          </cell>
          <cell r="F24">
            <v>50</v>
          </cell>
          <cell r="H24">
            <v>14</v>
          </cell>
          <cell r="I24">
            <v>30</v>
          </cell>
          <cell r="J24">
            <v>25</v>
          </cell>
          <cell r="K24">
            <v>50</v>
          </cell>
        </row>
        <row r="25">
          <cell r="C25">
            <v>19</v>
          </cell>
          <cell r="D25">
            <v>48</v>
          </cell>
          <cell r="E25">
            <v>26</v>
          </cell>
          <cell r="F25">
            <v>65</v>
          </cell>
          <cell r="H25">
            <v>14</v>
          </cell>
          <cell r="I25">
            <v>30</v>
          </cell>
          <cell r="J25">
            <v>13</v>
          </cell>
          <cell r="K25">
            <v>1</v>
          </cell>
        </row>
        <row r="26">
          <cell r="C26">
            <v>17</v>
          </cell>
          <cell r="D26">
            <v>36</v>
          </cell>
          <cell r="E26">
            <v>22</v>
          </cell>
          <cell r="F26">
            <v>22</v>
          </cell>
          <cell r="H26">
            <v>8</v>
          </cell>
          <cell r="I26">
            <v>32</v>
          </cell>
          <cell r="J26">
            <v>22</v>
          </cell>
          <cell r="K26">
            <v>6</v>
          </cell>
        </row>
        <row r="27">
          <cell r="C27">
            <v>26</v>
          </cell>
          <cell r="D27">
            <v>102</v>
          </cell>
          <cell r="E27">
            <v>54</v>
          </cell>
          <cell r="F27">
            <v>145</v>
          </cell>
          <cell r="H27">
            <v>26</v>
          </cell>
          <cell r="I27">
            <v>102</v>
          </cell>
          <cell r="J27">
            <v>54</v>
          </cell>
          <cell r="K27">
            <v>55</v>
          </cell>
        </row>
        <row r="28">
          <cell r="C28">
            <v>23</v>
          </cell>
          <cell r="D28">
            <v>38</v>
          </cell>
          <cell r="E28">
            <v>24</v>
          </cell>
          <cell r="F28">
            <v>54</v>
          </cell>
          <cell r="H28">
            <v>22</v>
          </cell>
          <cell r="I28">
            <v>25</v>
          </cell>
          <cell r="J28">
            <v>24</v>
          </cell>
          <cell r="K28">
            <v>35</v>
          </cell>
        </row>
        <row r="29">
          <cell r="C29">
            <v>15</v>
          </cell>
          <cell r="D29">
            <v>55</v>
          </cell>
          <cell r="E29">
            <v>16</v>
          </cell>
          <cell r="F29">
            <v>17</v>
          </cell>
          <cell r="H29">
            <v>0</v>
          </cell>
          <cell r="I29">
            <v>12</v>
          </cell>
          <cell r="J29">
            <v>0</v>
          </cell>
          <cell r="K29">
            <v>0</v>
          </cell>
        </row>
        <row r="30">
          <cell r="C30">
            <v>18</v>
          </cell>
          <cell r="D30">
            <v>59</v>
          </cell>
          <cell r="E30">
            <v>30</v>
          </cell>
          <cell r="F30">
            <v>51</v>
          </cell>
          <cell r="H30">
            <v>0</v>
          </cell>
          <cell r="I30">
            <v>20</v>
          </cell>
          <cell r="J30">
            <v>4</v>
          </cell>
          <cell r="K30">
            <v>1</v>
          </cell>
        </row>
        <row r="31">
          <cell r="C31">
            <v>27</v>
          </cell>
          <cell r="D31">
            <v>55</v>
          </cell>
          <cell r="E31">
            <v>77</v>
          </cell>
          <cell r="F31">
            <v>163</v>
          </cell>
          <cell r="H31">
            <v>6</v>
          </cell>
          <cell r="I31">
            <v>9</v>
          </cell>
          <cell r="J31">
            <v>70</v>
          </cell>
          <cell r="K31">
            <v>52</v>
          </cell>
        </row>
        <row r="32">
          <cell r="C32">
            <v>16</v>
          </cell>
          <cell r="D32">
            <v>38</v>
          </cell>
          <cell r="E32">
            <v>22</v>
          </cell>
          <cell r="F32">
            <v>55</v>
          </cell>
          <cell r="H32">
            <v>16</v>
          </cell>
          <cell r="I32">
            <v>2</v>
          </cell>
          <cell r="J32">
            <v>0</v>
          </cell>
          <cell r="K32">
            <v>0</v>
          </cell>
        </row>
        <row r="33">
          <cell r="C33">
            <v>26</v>
          </cell>
          <cell r="D33">
            <v>87</v>
          </cell>
          <cell r="E33">
            <v>44</v>
          </cell>
          <cell r="F33">
            <v>70</v>
          </cell>
          <cell r="H33">
            <v>21</v>
          </cell>
          <cell r="I33">
            <v>21</v>
          </cell>
          <cell r="J33">
            <v>28</v>
          </cell>
          <cell r="K33">
            <v>12</v>
          </cell>
        </row>
        <row r="34">
          <cell r="C34">
            <v>10</v>
          </cell>
          <cell r="D34">
            <v>25</v>
          </cell>
          <cell r="E34">
            <v>17</v>
          </cell>
          <cell r="F34">
            <v>35</v>
          </cell>
          <cell r="H34">
            <v>5</v>
          </cell>
          <cell r="I34">
            <v>19</v>
          </cell>
          <cell r="J34">
            <v>13</v>
          </cell>
          <cell r="K34">
            <v>10</v>
          </cell>
        </row>
        <row r="35">
          <cell r="C35">
            <v>16</v>
          </cell>
          <cell r="D35">
            <v>33</v>
          </cell>
          <cell r="E35">
            <v>32</v>
          </cell>
          <cell r="F35">
            <v>103</v>
          </cell>
          <cell r="H35">
            <v>16</v>
          </cell>
          <cell r="I35">
            <v>33</v>
          </cell>
          <cell r="J35">
            <v>32</v>
          </cell>
          <cell r="K35">
            <v>103</v>
          </cell>
        </row>
        <row r="36">
          <cell r="C36">
            <v>37</v>
          </cell>
          <cell r="D36">
            <v>67</v>
          </cell>
          <cell r="E36">
            <v>78</v>
          </cell>
          <cell r="F36">
            <v>191</v>
          </cell>
          <cell r="H36">
            <v>33</v>
          </cell>
          <cell r="I36">
            <v>57</v>
          </cell>
          <cell r="J36">
            <v>78</v>
          </cell>
          <cell r="K36">
            <v>127</v>
          </cell>
        </row>
        <row r="37">
          <cell r="C37">
            <v>25</v>
          </cell>
          <cell r="D37">
            <v>53</v>
          </cell>
          <cell r="E37">
            <v>28</v>
          </cell>
          <cell r="F37">
            <v>36</v>
          </cell>
          <cell r="H37">
            <v>10</v>
          </cell>
          <cell r="I37">
            <v>42</v>
          </cell>
          <cell r="J37">
            <v>13</v>
          </cell>
          <cell r="K37">
            <v>17</v>
          </cell>
        </row>
        <row r="38">
          <cell r="C38">
            <v>25</v>
          </cell>
          <cell r="D38">
            <v>45</v>
          </cell>
          <cell r="E38">
            <v>43</v>
          </cell>
          <cell r="F38">
            <v>72</v>
          </cell>
          <cell r="H38">
            <v>1</v>
          </cell>
          <cell r="I38">
            <v>10</v>
          </cell>
          <cell r="J38">
            <v>21</v>
          </cell>
          <cell r="K38">
            <v>2</v>
          </cell>
        </row>
        <row r="39">
          <cell r="C39">
            <v>15</v>
          </cell>
          <cell r="D39">
            <v>59</v>
          </cell>
          <cell r="E39">
            <v>33</v>
          </cell>
          <cell r="F39">
            <v>31</v>
          </cell>
          <cell r="H39">
            <v>0</v>
          </cell>
          <cell r="I39">
            <v>0</v>
          </cell>
          <cell r="J39">
            <v>33</v>
          </cell>
          <cell r="K39">
            <v>7</v>
          </cell>
        </row>
        <row r="40">
          <cell r="C40">
            <v>35</v>
          </cell>
          <cell r="D40">
            <v>82</v>
          </cell>
          <cell r="E40">
            <v>42</v>
          </cell>
          <cell r="F40">
            <v>100</v>
          </cell>
          <cell r="H40">
            <v>9</v>
          </cell>
          <cell r="I40">
            <v>66</v>
          </cell>
          <cell r="J40">
            <v>41</v>
          </cell>
          <cell r="K40">
            <v>51</v>
          </cell>
        </row>
        <row r="41">
          <cell r="C41">
            <v>15</v>
          </cell>
          <cell r="D41">
            <v>35</v>
          </cell>
          <cell r="E41">
            <v>27</v>
          </cell>
          <cell r="F41">
            <v>57</v>
          </cell>
          <cell r="H41">
            <v>13</v>
          </cell>
          <cell r="I41">
            <v>24</v>
          </cell>
          <cell r="J41">
            <v>27</v>
          </cell>
          <cell r="K41">
            <v>52</v>
          </cell>
        </row>
        <row r="42">
          <cell r="C42">
            <v>28</v>
          </cell>
          <cell r="D42">
            <v>58</v>
          </cell>
          <cell r="E42">
            <v>42</v>
          </cell>
          <cell r="F42">
            <v>45</v>
          </cell>
          <cell r="H42">
            <v>11</v>
          </cell>
          <cell r="I42">
            <v>6</v>
          </cell>
          <cell r="J42">
            <v>29</v>
          </cell>
          <cell r="K42">
            <v>15</v>
          </cell>
        </row>
        <row r="43">
          <cell r="C43">
            <v>22</v>
          </cell>
          <cell r="D43">
            <v>69</v>
          </cell>
          <cell r="E43">
            <v>47</v>
          </cell>
          <cell r="F43">
            <v>96</v>
          </cell>
          <cell r="H43">
            <v>7</v>
          </cell>
          <cell r="I43">
            <v>0</v>
          </cell>
          <cell r="J43">
            <v>47</v>
          </cell>
          <cell r="K43">
            <v>0</v>
          </cell>
        </row>
        <row r="44">
          <cell r="C44">
            <v>21</v>
          </cell>
          <cell r="D44">
            <v>39</v>
          </cell>
          <cell r="E44">
            <v>43</v>
          </cell>
          <cell r="F44">
            <v>74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8</v>
          </cell>
          <cell r="D45">
            <v>33</v>
          </cell>
          <cell r="E45">
            <v>39</v>
          </cell>
          <cell r="F45">
            <v>123</v>
          </cell>
          <cell r="H45">
            <v>8</v>
          </cell>
          <cell r="I45">
            <v>33</v>
          </cell>
          <cell r="J45">
            <v>39</v>
          </cell>
          <cell r="K45">
            <v>123</v>
          </cell>
        </row>
        <row r="46">
          <cell r="C46">
            <v>14</v>
          </cell>
          <cell r="D46">
            <v>54</v>
          </cell>
          <cell r="E46">
            <v>25</v>
          </cell>
          <cell r="F46">
            <v>114</v>
          </cell>
          <cell r="H46">
            <v>14</v>
          </cell>
          <cell r="I46">
            <v>4</v>
          </cell>
          <cell r="J46">
            <v>25</v>
          </cell>
          <cell r="K46">
            <v>96</v>
          </cell>
        </row>
        <row r="47">
          <cell r="C47">
            <v>19</v>
          </cell>
          <cell r="D47">
            <v>30</v>
          </cell>
          <cell r="E47">
            <v>35</v>
          </cell>
          <cell r="F47">
            <v>95</v>
          </cell>
          <cell r="H47">
            <v>17</v>
          </cell>
          <cell r="I47">
            <v>24</v>
          </cell>
          <cell r="J47">
            <v>35</v>
          </cell>
          <cell r="K47">
            <v>95</v>
          </cell>
        </row>
        <row r="48">
          <cell r="C48">
            <v>15</v>
          </cell>
          <cell r="D48">
            <v>43</v>
          </cell>
          <cell r="E48">
            <v>22</v>
          </cell>
          <cell r="F48">
            <v>31</v>
          </cell>
          <cell r="H48">
            <v>7</v>
          </cell>
          <cell r="I48">
            <v>26</v>
          </cell>
          <cell r="J48">
            <v>12</v>
          </cell>
          <cell r="K48">
            <v>4</v>
          </cell>
        </row>
        <row r="49">
          <cell r="C49">
            <v>17</v>
          </cell>
          <cell r="D49">
            <v>32</v>
          </cell>
          <cell r="E49">
            <v>31</v>
          </cell>
          <cell r="F49">
            <v>100</v>
          </cell>
          <cell r="H49">
            <v>17</v>
          </cell>
          <cell r="I49">
            <v>32</v>
          </cell>
          <cell r="J49">
            <v>31</v>
          </cell>
          <cell r="K49">
            <v>29</v>
          </cell>
        </row>
        <row r="50">
          <cell r="C50">
            <v>12</v>
          </cell>
          <cell r="D50">
            <v>43</v>
          </cell>
          <cell r="E50">
            <v>21</v>
          </cell>
          <cell r="F50">
            <v>38</v>
          </cell>
          <cell r="H50">
            <v>6</v>
          </cell>
          <cell r="I50">
            <v>18</v>
          </cell>
          <cell r="J50">
            <v>20</v>
          </cell>
          <cell r="K50">
            <v>9</v>
          </cell>
        </row>
        <row r="51">
          <cell r="C51">
            <v>13</v>
          </cell>
          <cell r="D51">
            <v>55</v>
          </cell>
          <cell r="E51">
            <v>45</v>
          </cell>
          <cell r="F51">
            <v>53</v>
          </cell>
          <cell r="H51">
            <v>7</v>
          </cell>
          <cell r="I51">
            <v>30</v>
          </cell>
          <cell r="J51">
            <v>45</v>
          </cell>
          <cell r="K51">
            <v>10</v>
          </cell>
        </row>
        <row r="52">
          <cell r="C52">
            <v>24</v>
          </cell>
          <cell r="D52">
            <v>53</v>
          </cell>
          <cell r="E52">
            <v>47</v>
          </cell>
          <cell r="F52">
            <v>103</v>
          </cell>
          <cell r="H52">
            <v>17</v>
          </cell>
          <cell r="I52">
            <v>53</v>
          </cell>
          <cell r="J52">
            <v>36</v>
          </cell>
          <cell r="K52">
            <v>51</v>
          </cell>
        </row>
        <row r="53">
          <cell r="C53">
            <v>14</v>
          </cell>
          <cell r="D53">
            <v>34</v>
          </cell>
          <cell r="E53">
            <v>26</v>
          </cell>
          <cell r="F53">
            <v>15</v>
          </cell>
          <cell r="H53">
            <v>1</v>
          </cell>
          <cell r="I53">
            <v>0</v>
          </cell>
          <cell r="J53">
            <v>0</v>
          </cell>
          <cell r="K53">
            <v>0</v>
          </cell>
        </row>
        <row r="54">
          <cell r="C54">
            <v>12</v>
          </cell>
          <cell r="D54">
            <v>28</v>
          </cell>
          <cell r="E54">
            <v>14</v>
          </cell>
          <cell r="F54">
            <v>30</v>
          </cell>
          <cell r="H54">
            <v>12</v>
          </cell>
          <cell r="I54">
            <v>28</v>
          </cell>
          <cell r="J54">
            <v>14</v>
          </cell>
          <cell r="K54">
            <v>30</v>
          </cell>
        </row>
        <row r="55">
          <cell r="C55">
            <v>14</v>
          </cell>
          <cell r="D55">
            <v>28</v>
          </cell>
          <cell r="E55">
            <v>24</v>
          </cell>
          <cell r="F55">
            <v>50</v>
          </cell>
          <cell r="H55">
            <v>14</v>
          </cell>
          <cell r="I55">
            <v>28</v>
          </cell>
          <cell r="J55">
            <v>24</v>
          </cell>
          <cell r="K55">
            <v>8</v>
          </cell>
        </row>
        <row r="56">
          <cell r="C56">
            <v>15</v>
          </cell>
          <cell r="D56">
            <v>37</v>
          </cell>
          <cell r="E56">
            <v>42</v>
          </cell>
          <cell r="F56">
            <v>38</v>
          </cell>
          <cell r="H56">
            <v>15</v>
          </cell>
          <cell r="I56">
            <v>37</v>
          </cell>
          <cell r="J56">
            <v>42</v>
          </cell>
          <cell r="K56">
            <v>38</v>
          </cell>
        </row>
        <row r="57">
          <cell r="C57">
            <v>12</v>
          </cell>
          <cell r="D57">
            <v>26</v>
          </cell>
          <cell r="E57">
            <v>12</v>
          </cell>
          <cell r="F57">
            <v>32</v>
          </cell>
          <cell r="H57">
            <v>10</v>
          </cell>
          <cell r="I57">
            <v>0</v>
          </cell>
          <cell r="J57">
            <v>12</v>
          </cell>
          <cell r="K57">
            <v>32</v>
          </cell>
        </row>
        <row r="58">
          <cell r="C58">
            <v>11</v>
          </cell>
          <cell r="D58">
            <v>23</v>
          </cell>
          <cell r="E58">
            <v>18</v>
          </cell>
          <cell r="F58">
            <v>29</v>
          </cell>
          <cell r="H58">
            <v>11</v>
          </cell>
          <cell r="I58">
            <v>23</v>
          </cell>
          <cell r="J58">
            <v>16</v>
          </cell>
          <cell r="K58">
            <v>18</v>
          </cell>
        </row>
        <row r="59">
          <cell r="C59">
            <v>9</v>
          </cell>
          <cell r="D59">
            <v>31</v>
          </cell>
          <cell r="E59">
            <v>23</v>
          </cell>
          <cell r="F59">
            <v>59</v>
          </cell>
          <cell r="H59">
            <v>2</v>
          </cell>
          <cell r="I59">
            <v>6</v>
          </cell>
          <cell r="J59">
            <v>8</v>
          </cell>
          <cell r="K59">
            <v>11</v>
          </cell>
        </row>
        <row r="60">
          <cell r="C60">
            <v>11</v>
          </cell>
          <cell r="D60">
            <v>28</v>
          </cell>
          <cell r="E60">
            <v>18</v>
          </cell>
          <cell r="F60">
            <v>32</v>
          </cell>
          <cell r="H60">
            <v>7</v>
          </cell>
          <cell r="I60">
            <v>6</v>
          </cell>
          <cell r="J60">
            <v>15</v>
          </cell>
          <cell r="K60">
            <v>9</v>
          </cell>
        </row>
        <row r="61">
          <cell r="C61">
            <v>14</v>
          </cell>
          <cell r="D61">
            <v>62</v>
          </cell>
          <cell r="E61">
            <v>45</v>
          </cell>
          <cell r="F61">
            <v>71</v>
          </cell>
          <cell r="H61">
            <v>14</v>
          </cell>
          <cell r="I61">
            <v>62</v>
          </cell>
          <cell r="J61">
            <v>45</v>
          </cell>
          <cell r="K61">
            <v>71</v>
          </cell>
        </row>
        <row r="62">
          <cell r="C62">
            <v>13</v>
          </cell>
          <cell r="D62">
            <v>40</v>
          </cell>
          <cell r="E62">
            <v>13</v>
          </cell>
          <cell r="F62">
            <v>45</v>
          </cell>
          <cell r="H62">
            <v>5</v>
          </cell>
          <cell r="I62">
            <v>11</v>
          </cell>
          <cell r="J62">
            <v>10</v>
          </cell>
          <cell r="K62">
            <v>13</v>
          </cell>
        </row>
        <row r="63">
          <cell r="C63">
            <v>11</v>
          </cell>
          <cell r="D63">
            <v>50</v>
          </cell>
          <cell r="E63">
            <v>12</v>
          </cell>
          <cell r="F63">
            <v>30</v>
          </cell>
          <cell r="H63">
            <v>10</v>
          </cell>
          <cell r="I63">
            <v>42</v>
          </cell>
          <cell r="J63">
            <v>11</v>
          </cell>
          <cell r="K63">
            <v>20</v>
          </cell>
        </row>
        <row r="64">
          <cell r="C64">
            <v>12</v>
          </cell>
          <cell r="D64">
            <v>35</v>
          </cell>
          <cell r="E64">
            <v>17</v>
          </cell>
          <cell r="F64">
            <v>33</v>
          </cell>
          <cell r="H64">
            <v>7</v>
          </cell>
          <cell r="I64">
            <v>6</v>
          </cell>
          <cell r="J64">
            <v>17</v>
          </cell>
          <cell r="K64">
            <v>19</v>
          </cell>
        </row>
        <row r="65">
          <cell r="C65">
            <v>7</v>
          </cell>
          <cell r="D65">
            <v>44</v>
          </cell>
          <cell r="E65">
            <v>16</v>
          </cell>
          <cell r="F65">
            <v>44</v>
          </cell>
          <cell r="H65">
            <v>3</v>
          </cell>
          <cell r="I65">
            <v>26</v>
          </cell>
          <cell r="J65">
            <v>16</v>
          </cell>
          <cell r="K65">
            <v>32</v>
          </cell>
        </row>
        <row r="66">
          <cell r="C66">
            <v>21</v>
          </cell>
          <cell r="D66">
            <v>19</v>
          </cell>
          <cell r="E66">
            <v>8</v>
          </cell>
          <cell r="F66">
            <v>28</v>
          </cell>
          <cell r="H66">
            <v>19</v>
          </cell>
          <cell r="I66">
            <v>13</v>
          </cell>
          <cell r="J66">
            <v>8</v>
          </cell>
          <cell r="K66">
            <v>28</v>
          </cell>
        </row>
        <row r="67">
          <cell r="C67">
            <v>12</v>
          </cell>
          <cell r="D67">
            <v>26</v>
          </cell>
          <cell r="E67">
            <v>10</v>
          </cell>
          <cell r="F67">
            <v>9</v>
          </cell>
          <cell r="H67">
            <v>11</v>
          </cell>
          <cell r="I67">
            <v>26</v>
          </cell>
          <cell r="J67">
            <v>9</v>
          </cell>
          <cell r="K67">
            <v>9</v>
          </cell>
        </row>
        <row r="68">
          <cell r="C68">
            <v>7</v>
          </cell>
          <cell r="D68">
            <v>8</v>
          </cell>
          <cell r="E68">
            <v>0</v>
          </cell>
          <cell r="F68">
            <v>18</v>
          </cell>
          <cell r="H68">
            <v>7</v>
          </cell>
          <cell r="I68">
            <v>6</v>
          </cell>
          <cell r="J68">
            <v>0</v>
          </cell>
          <cell r="K68">
            <v>12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80" zoomScaleNormal="100" zoomScaleSheetLayoutView="80" workbookViewId="0">
      <selection activeCell="C10" sqref="C10"/>
    </sheetView>
  </sheetViews>
  <sheetFormatPr baseColWidth="10" defaultRowHeight="12.75"/>
  <cols>
    <col min="1" max="1" width="6.5703125" customWidth="1"/>
    <col min="2" max="2" width="62.28515625" customWidth="1"/>
    <col min="3" max="3" width="16.7109375" customWidth="1"/>
    <col min="4" max="4" width="16.85546875" customWidth="1"/>
    <col min="5" max="5" width="16" customWidth="1"/>
  </cols>
  <sheetData>
    <row r="1" spans="1:5" ht="18.75" customHeight="1">
      <c r="A1" s="197" t="s">
        <v>95</v>
      </c>
      <c r="B1" s="197"/>
      <c r="C1" s="197"/>
      <c r="D1" s="197"/>
      <c r="E1" s="197"/>
    </row>
    <row r="3" spans="1:5" ht="16.5" thickBot="1">
      <c r="D3" s="16"/>
      <c r="E3" s="48" t="s">
        <v>100</v>
      </c>
    </row>
    <row r="4" spans="1:5" s="92" customFormat="1" ht="25.5" customHeight="1" thickTop="1" thickBot="1">
      <c r="A4" s="202" t="s">
        <v>12</v>
      </c>
      <c r="B4" s="199" t="s">
        <v>74</v>
      </c>
      <c r="C4" s="199">
        <v>2008</v>
      </c>
      <c r="D4" s="199"/>
      <c r="E4" s="199"/>
    </row>
    <row r="5" spans="1:5" ht="54" customHeight="1" thickTop="1" thickBot="1">
      <c r="A5" s="202"/>
      <c r="B5" s="199"/>
      <c r="C5" s="76" t="s">
        <v>76</v>
      </c>
      <c r="D5" s="110" t="s">
        <v>97</v>
      </c>
      <c r="E5" s="76" t="s">
        <v>14</v>
      </c>
    </row>
    <row r="6" spans="1:5" ht="16.5" thickTop="1">
      <c r="A6" s="10">
        <v>1</v>
      </c>
      <c r="B6" s="1" t="s">
        <v>15</v>
      </c>
      <c r="C6" s="82">
        <f>[1]ORDEN!EG3</f>
        <v>7</v>
      </c>
      <c r="D6" s="90">
        <f>[1]ORDEN!EH3</f>
        <v>8</v>
      </c>
      <c r="E6" s="11">
        <f t="shared" ref="E6:E65" si="0">+C6/D6*100</f>
        <v>87.5</v>
      </c>
    </row>
    <row r="7" spans="1:5" ht="15.75">
      <c r="A7" s="4">
        <v>2</v>
      </c>
      <c r="B7" s="2" t="s">
        <v>70</v>
      </c>
      <c r="C7" s="83">
        <f>[1]ORDEN!EG4</f>
        <v>6</v>
      </c>
      <c r="D7" s="57">
        <f>[1]ORDEN!EH4</f>
        <v>6</v>
      </c>
      <c r="E7" s="6">
        <f t="shared" si="0"/>
        <v>100</v>
      </c>
    </row>
    <row r="8" spans="1:5" ht="15.75">
      <c r="A8" s="4">
        <v>3</v>
      </c>
      <c r="B8" s="2" t="s">
        <v>16</v>
      </c>
      <c r="C8" s="83">
        <f>[1]ORDEN!EG5</f>
        <v>6</v>
      </c>
      <c r="D8" s="57">
        <f>[1]ORDEN!EH5</f>
        <v>7</v>
      </c>
      <c r="E8" s="6">
        <f t="shared" si="0"/>
        <v>85.714285714285708</v>
      </c>
    </row>
    <row r="9" spans="1:5" ht="15.75">
      <c r="A9" s="4">
        <v>4</v>
      </c>
      <c r="B9" s="2" t="s">
        <v>68</v>
      </c>
      <c r="C9" s="83">
        <f>[1]ORDEN!EG6</f>
        <v>6</v>
      </c>
      <c r="D9" s="57">
        <f>[1]ORDEN!EH6</f>
        <v>6</v>
      </c>
      <c r="E9" s="6">
        <f t="shared" si="0"/>
        <v>100</v>
      </c>
    </row>
    <row r="10" spans="1:5" ht="15.75">
      <c r="A10" s="4">
        <v>5</v>
      </c>
      <c r="B10" s="2" t="s">
        <v>17</v>
      </c>
      <c r="C10" s="83">
        <f>[1]ORDEN!EG7</f>
        <v>7</v>
      </c>
      <c r="D10" s="57">
        <f>[1]ORDEN!EH7</f>
        <v>7</v>
      </c>
      <c r="E10" s="6">
        <f t="shared" si="0"/>
        <v>100</v>
      </c>
    </row>
    <row r="11" spans="1:5" ht="15.75">
      <c r="A11" s="4">
        <v>6</v>
      </c>
      <c r="B11" s="2" t="s">
        <v>18</v>
      </c>
      <c r="C11" s="83">
        <f>[1]ORDEN!EG8</f>
        <v>7</v>
      </c>
      <c r="D11" s="57">
        <f>[1]ORDEN!EH8</f>
        <v>7</v>
      </c>
      <c r="E11" s="6">
        <f t="shared" si="0"/>
        <v>100</v>
      </c>
    </row>
    <row r="12" spans="1:5" ht="15.75">
      <c r="A12" s="4">
        <v>7</v>
      </c>
      <c r="B12" s="2" t="s">
        <v>5</v>
      </c>
      <c r="C12" s="83">
        <f>[1]ORDEN!EG9</f>
        <v>5</v>
      </c>
      <c r="D12" s="57">
        <f>[1]ORDEN!EH9</f>
        <v>7</v>
      </c>
      <c r="E12" s="6">
        <f t="shared" si="0"/>
        <v>71.428571428571431</v>
      </c>
    </row>
    <row r="13" spans="1:5" ht="15.75">
      <c r="A13" s="4">
        <v>8</v>
      </c>
      <c r="B13" s="2" t="s">
        <v>19</v>
      </c>
      <c r="C13" s="83">
        <f>[1]ORDEN!EG10</f>
        <v>7</v>
      </c>
      <c r="D13" s="57">
        <f>[1]ORDEN!EH10</f>
        <v>7</v>
      </c>
      <c r="E13" s="6">
        <f t="shared" si="0"/>
        <v>100</v>
      </c>
    </row>
    <row r="14" spans="1:5" ht="15.75">
      <c r="A14" s="4">
        <v>9</v>
      </c>
      <c r="B14" s="2" t="s">
        <v>36</v>
      </c>
      <c r="C14" s="83">
        <f>[1]ORDEN!EG11</f>
        <v>7</v>
      </c>
      <c r="D14" s="57">
        <f>[1]ORDEN!EH11</f>
        <v>7</v>
      </c>
      <c r="E14" s="6">
        <f t="shared" si="0"/>
        <v>100</v>
      </c>
    </row>
    <row r="15" spans="1:5" ht="15.75">
      <c r="A15" s="4">
        <v>10</v>
      </c>
      <c r="B15" s="2" t="s">
        <v>37</v>
      </c>
      <c r="C15" s="83">
        <f>[1]ORDEN!EG12</f>
        <v>4</v>
      </c>
      <c r="D15" s="57">
        <f>[1]ORDEN!EH12</f>
        <v>4</v>
      </c>
      <c r="E15" s="6">
        <f t="shared" si="0"/>
        <v>100</v>
      </c>
    </row>
    <row r="16" spans="1:5" ht="15.75">
      <c r="A16" s="4">
        <v>11</v>
      </c>
      <c r="B16" s="2" t="s">
        <v>69</v>
      </c>
      <c r="C16" s="83">
        <f>[1]ORDEN!EG13</f>
        <v>6</v>
      </c>
      <c r="D16" s="57">
        <f>[1]ORDEN!EH13</f>
        <v>6</v>
      </c>
      <c r="E16" s="6">
        <f t="shared" si="0"/>
        <v>100</v>
      </c>
    </row>
    <row r="17" spans="1:5" ht="15.75">
      <c r="A17" s="4">
        <v>12</v>
      </c>
      <c r="B17" s="2" t="s">
        <v>29</v>
      </c>
      <c r="C17" s="83">
        <f>[1]ORDEN!EG14</f>
        <v>7</v>
      </c>
      <c r="D17" s="57">
        <f>[1]ORDEN!EH14</f>
        <v>7</v>
      </c>
      <c r="E17" s="6">
        <f t="shared" si="0"/>
        <v>100</v>
      </c>
    </row>
    <row r="18" spans="1:5" ht="15.75">
      <c r="A18" s="4">
        <v>13</v>
      </c>
      <c r="B18" s="2" t="s">
        <v>71</v>
      </c>
      <c r="C18" s="83">
        <f>[1]ORDEN!EG15</f>
        <v>2</v>
      </c>
      <c r="D18" s="57">
        <f>[1]ORDEN!EH15</f>
        <v>7</v>
      </c>
      <c r="E18" s="6">
        <f t="shared" si="0"/>
        <v>28.571428571428569</v>
      </c>
    </row>
    <row r="19" spans="1:5" ht="15.75">
      <c r="A19" s="4">
        <v>14</v>
      </c>
      <c r="B19" s="2" t="s">
        <v>38</v>
      </c>
      <c r="C19" s="83">
        <f>[1]ORDEN!EG16</f>
        <v>6</v>
      </c>
      <c r="D19" s="57">
        <f>[1]ORDEN!EH16</f>
        <v>7</v>
      </c>
      <c r="E19" s="6">
        <f t="shared" si="0"/>
        <v>85.714285714285708</v>
      </c>
    </row>
    <row r="20" spans="1:5" ht="15.75">
      <c r="A20" s="4">
        <v>15</v>
      </c>
      <c r="B20" s="2" t="s">
        <v>30</v>
      </c>
      <c r="C20" s="83">
        <f>[1]ORDEN!EG17</f>
        <v>6</v>
      </c>
      <c r="D20" s="57">
        <f>[1]ORDEN!EH17</f>
        <v>6</v>
      </c>
      <c r="E20" s="6">
        <f t="shared" si="0"/>
        <v>100</v>
      </c>
    </row>
    <row r="21" spans="1:5" ht="15.75">
      <c r="A21" s="4">
        <v>16</v>
      </c>
      <c r="B21" s="2" t="s">
        <v>39</v>
      </c>
      <c r="C21" s="83">
        <f>[1]ORDEN!EG18</f>
        <v>5</v>
      </c>
      <c r="D21" s="57">
        <f>[1]ORDEN!EH18</f>
        <v>6</v>
      </c>
      <c r="E21" s="6">
        <f t="shared" si="0"/>
        <v>83.333333333333343</v>
      </c>
    </row>
    <row r="22" spans="1:5" ht="15.75">
      <c r="A22" s="4">
        <v>17</v>
      </c>
      <c r="B22" s="3" t="s">
        <v>32</v>
      </c>
      <c r="C22" s="83">
        <f>[1]ORDEN!EG19</f>
        <v>5</v>
      </c>
      <c r="D22" s="57">
        <f>[1]ORDEN!EH19</f>
        <v>5</v>
      </c>
      <c r="E22" s="6">
        <f t="shared" si="0"/>
        <v>100</v>
      </c>
    </row>
    <row r="23" spans="1:5" ht="15.75">
      <c r="A23" s="4">
        <v>18</v>
      </c>
      <c r="B23" s="2" t="s">
        <v>33</v>
      </c>
      <c r="C23" s="83">
        <f>[1]ORDEN!EG20</f>
        <v>4</v>
      </c>
      <c r="D23" s="57">
        <f>[1]ORDEN!EH20</f>
        <v>5</v>
      </c>
      <c r="E23" s="6">
        <f t="shared" si="0"/>
        <v>80</v>
      </c>
    </row>
    <row r="24" spans="1:5" ht="15.75">
      <c r="A24" s="4">
        <v>19</v>
      </c>
      <c r="B24" s="2" t="s">
        <v>28</v>
      </c>
      <c r="C24" s="83">
        <f>[1]ORDEN!EG21</f>
        <v>5</v>
      </c>
      <c r="D24" s="57">
        <f>[1]ORDEN!EH21</f>
        <v>5</v>
      </c>
      <c r="E24" s="6">
        <f t="shared" si="0"/>
        <v>100</v>
      </c>
    </row>
    <row r="25" spans="1:5" ht="15.75">
      <c r="A25" s="4">
        <v>20</v>
      </c>
      <c r="B25" s="2" t="s">
        <v>73</v>
      </c>
      <c r="C25" s="83">
        <f>[1]ORDEN!EG22</f>
        <v>5</v>
      </c>
      <c r="D25" s="57">
        <f>[1]ORDEN!EH22</f>
        <v>5</v>
      </c>
      <c r="E25" s="6">
        <f t="shared" si="0"/>
        <v>100</v>
      </c>
    </row>
    <row r="26" spans="1:5" ht="15.75">
      <c r="A26" s="4">
        <v>21</v>
      </c>
      <c r="B26" s="3" t="s">
        <v>35</v>
      </c>
      <c r="C26" s="83">
        <f>[1]ORDEN!EG23</f>
        <v>4</v>
      </c>
      <c r="D26" s="57">
        <f>[1]ORDEN!EH23</f>
        <v>7</v>
      </c>
      <c r="E26" s="6">
        <f t="shared" si="0"/>
        <v>57.142857142857139</v>
      </c>
    </row>
    <row r="27" spans="1:5" ht="15.75">
      <c r="A27" s="4">
        <v>22</v>
      </c>
      <c r="B27" s="3" t="s">
        <v>13</v>
      </c>
      <c r="C27" s="83">
        <f>[1]ORDEN!EG24</f>
        <v>4</v>
      </c>
      <c r="D27" s="57">
        <f>[1]ORDEN!EH24</f>
        <v>6</v>
      </c>
      <c r="E27" s="6">
        <f t="shared" si="0"/>
        <v>66.666666666666657</v>
      </c>
    </row>
    <row r="28" spans="1:5" ht="15.75">
      <c r="A28" s="4">
        <v>23</v>
      </c>
      <c r="B28" s="3" t="s">
        <v>40</v>
      </c>
      <c r="C28" s="83">
        <f>[1]ORDEN!EG25</f>
        <v>5</v>
      </c>
      <c r="D28" s="57">
        <f>[1]ORDEN!EH25</f>
        <v>5</v>
      </c>
      <c r="E28" s="6">
        <f t="shared" si="0"/>
        <v>100</v>
      </c>
    </row>
    <row r="29" spans="1:5" ht="15.75">
      <c r="A29" s="4">
        <v>24</v>
      </c>
      <c r="B29" s="3" t="s">
        <v>41</v>
      </c>
      <c r="C29" s="83">
        <f>[1]ORDEN!EG26</f>
        <v>4</v>
      </c>
      <c r="D29" s="57">
        <f>[1]ORDEN!EH26</f>
        <v>5</v>
      </c>
      <c r="E29" s="6">
        <f t="shared" si="0"/>
        <v>80</v>
      </c>
    </row>
    <row r="30" spans="1:5" ht="15.75">
      <c r="A30" s="4">
        <v>25</v>
      </c>
      <c r="B30" s="3" t="s">
        <v>42</v>
      </c>
      <c r="C30" s="83">
        <f>[1]ORDEN!EG27</f>
        <v>6</v>
      </c>
      <c r="D30" s="57">
        <f>[1]ORDEN!EH27</f>
        <v>7</v>
      </c>
      <c r="E30" s="6">
        <f t="shared" si="0"/>
        <v>85.714285714285708</v>
      </c>
    </row>
    <row r="31" spans="1:5" ht="15.75">
      <c r="A31" s="4">
        <v>26</v>
      </c>
      <c r="B31" s="3" t="s">
        <v>43</v>
      </c>
      <c r="C31" s="83">
        <f>[1]ORDEN!EG28</f>
        <v>1</v>
      </c>
      <c r="D31" s="57">
        <f>[1]ORDEN!EH28</f>
        <v>6</v>
      </c>
      <c r="E31" s="6">
        <f t="shared" si="0"/>
        <v>16.666666666666664</v>
      </c>
    </row>
    <row r="32" spans="1:5" ht="15.75">
      <c r="A32" s="4">
        <v>27</v>
      </c>
      <c r="B32" s="3" t="s">
        <v>44</v>
      </c>
      <c r="C32" s="83">
        <f>[1]ORDEN!EG29</f>
        <v>5</v>
      </c>
      <c r="D32" s="57">
        <f>[1]ORDEN!EH29</f>
        <v>6</v>
      </c>
      <c r="E32" s="6">
        <f t="shared" si="0"/>
        <v>83.333333333333343</v>
      </c>
    </row>
    <row r="33" spans="1:5" ht="15.75">
      <c r="A33" s="4">
        <v>28</v>
      </c>
      <c r="B33" s="3" t="s">
        <v>7</v>
      </c>
      <c r="C33" s="83">
        <f>[1]ORDEN!EG30</f>
        <v>5</v>
      </c>
      <c r="D33" s="57">
        <f>[1]ORDEN!EH30</f>
        <v>5</v>
      </c>
      <c r="E33" s="6">
        <f t="shared" si="0"/>
        <v>100</v>
      </c>
    </row>
    <row r="34" spans="1:5" ht="15.75">
      <c r="A34" s="4">
        <v>29</v>
      </c>
      <c r="B34" s="3" t="s">
        <v>6</v>
      </c>
      <c r="C34" s="83">
        <f>[1]ORDEN!EG31</f>
        <v>3</v>
      </c>
      <c r="D34" s="57">
        <f>[1]ORDEN!EH31</f>
        <v>4</v>
      </c>
      <c r="E34" s="6">
        <f t="shared" si="0"/>
        <v>75</v>
      </c>
    </row>
    <row r="35" spans="1:5" ht="15.75">
      <c r="A35" s="4">
        <v>30</v>
      </c>
      <c r="B35" s="3" t="s">
        <v>45</v>
      </c>
      <c r="C35" s="83">
        <f>[1]ORDEN!EG32</f>
        <v>7</v>
      </c>
      <c r="D35" s="57">
        <f>[1]ORDEN!EH32</f>
        <v>9</v>
      </c>
      <c r="E35" s="6">
        <f t="shared" si="0"/>
        <v>77.777777777777786</v>
      </c>
    </row>
    <row r="36" spans="1:5" ht="15.75">
      <c r="A36" s="4">
        <v>31</v>
      </c>
      <c r="B36" s="3" t="s">
        <v>46</v>
      </c>
      <c r="C36" s="83">
        <f>[1]ORDEN!EG33</f>
        <v>4</v>
      </c>
      <c r="D36" s="57">
        <f>[1]ORDEN!EH33</f>
        <v>5</v>
      </c>
      <c r="E36" s="6">
        <f t="shared" si="0"/>
        <v>80</v>
      </c>
    </row>
    <row r="37" spans="1:5" ht="15.75">
      <c r="A37" s="4">
        <v>32</v>
      </c>
      <c r="B37" s="3" t="s">
        <v>31</v>
      </c>
      <c r="C37" s="83">
        <f>[1]ORDEN!EG34</f>
        <v>7</v>
      </c>
      <c r="D37" s="57">
        <f>[1]ORDEN!EH34</f>
        <v>7</v>
      </c>
      <c r="E37" s="6">
        <f t="shared" si="0"/>
        <v>100</v>
      </c>
    </row>
    <row r="38" spans="1:5" ht="15.75">
      <c r="A38" s="4">
        <v>33</v>
      </c>
      <c r="B38" s="3" t="s">
        <v>64</v>
      </c>
      <c r="C38" s="83">
        <f>[1]ORDEN!EG35</f>
        <v>5</v>
      </c>
      <c r="D38" s="57">
        <f>[1]ORDEN!EH35</f>
        <v>6</v>
      </c>
      <c r="E38" s="6">
        <f t="shared" si="0"/>
        <v>83.333333333333343</v>
      </c>
    </row>
    <row r="39" spans="1:5" ht="15.75">
      <c r="A39" s="4">
        <v>34</v>
      </c>
      <c r="B39" s="3" t="s">
        <v>47</v>
      </c>
      <c r="C39" s="83">
        <f>[1]ORDEN!EG36</f>
        <v>8</v>
      </c>
      <c r="D39" s="57">
        <f>[1]ORDEN!EH36</f>
        <v>8</v>
      </c>
      <c r="E39" s="6">
        <f t="shared" si="0"/>
        <v>100</v>
      </c>
    </row>
    <row r="40" spans="1:5" ht="15.75">
      <c r="A40" s="4">
        <v>35</v>
      </c>
      <c r="B40" s="3" t="s">
        <v>48</v>
      </c>
      <c r="C40" s="83">
        <f>[1]ORDEN!EG37</f>
        <v>4</v>
      </c>
      <c r="D40" s="57">
        <f>[1]ORDEN!EH37</f>
        <v>4</v>
      </c>
      <c r="E40" s="6">
        <f t="shared" si="0"/>
        <v>100</v>
      </c>
    </row>
    <row r="41" spans="1:5" ht="15.75">
      <c r="A41" s="4">
        <v>36</v>
      </c>
      <c r="B41" s="3" t="s">
        <v>49</v>
      </c>
      <c r="C41" s="83">
        <f>[1]ORDEN!EG38</f>
        <v>6</v>
      </c>
      <c r="D41" s="57">
        <f>[1]ORDEN!EH38</f>
        <v>6</v>
      </c>
      <c r="E41" s="6">
        <f t="shared" si="0"/>
        <v>100</v>
      </c>
    </row>
    <row r="42" spans="1:5" ht="15.75">
      <c r="A42" s="4">
        <v>37</v>
      </c>
      <c r="B42" s="3" t="s">
        <v>8</v>
      </c>
      <c r="C42" s="83">
        <f>[1]ORDEN!EG39</f>
        <v>5</v>
      </c>
      <c r="D42" s="57">
        <f>[1]ORDEN!EH39</f>
        <v>5</v>
      </c>
      <c r="E42" s="6">
        <f t="shared" si="0"/>
        <v>100</v>
      </c>
    </row>
    <row r="43" spans="1:5" ht="15.75">
      <c r="A43" s="4">
        <v>38</v>
      </c>
      <c r="B43" s="3" t="s">
        <v>50</v>
      </c>
      <c r="C43" s="83">
        <f>[1]ORDEN!EG40</f>
        <v>4</v>
      </c>
      <c r="D43" s="57">
        <f>[1]ORDEN!EH40</f>
        <v>6</v>
      </c>
      <c r="E43" s="6">
        <f t="shared" si="0"/>
        <v>66.666666666666657</v>
      </c>
    </row>
    <row r="44" spans="1:5" ht="15.75">
      <c r="A44" s="4">
        <v>39</v>
      </c>
      <c r="B44" s="2" t="s">
        <v>26</v>
      </c>
      <c r="C44" s="83">
        <f>[1]ORDEN!EG41</f>
        <v>5</v>
      </c>
      <c r="D44" s="57">
        <f>[1]ORDEN!EH41</f>
        <v>5</v>
      </c>
      <c r="E44" s="6">
        <f t="shared" si="0"/>
        <v>100</v>
      </c>
    </row>
    <row r="45" spans="1:5" ht="15.75">
      <c r="A45" s="4">
        <v>40</v>
      </c>
      <c r="B45" s="2" t="s">
        <v>51</v>
      </c>
      <c r="C45" s="83">
        <f>[1]ORDEN!EG42</f>
        <v>5</v>
      </c>
      <c r="D45" s="57">
        <f>[1]ORDEN!EH42</f>
        <v>6</v>
      </c>
      <c r="E45" s="6">
        <f t="shared" si="0"/>
        <v>83.333333333333343</v>
      </c>
    </row>
    <row r="46" spans="1:5" ht="16.5" customHeight="1">
      <c r="A46" s="4">
        <v>41</v>
      </c>
      <c r="B46" s="81" t="s">
        <v>75</v>
      </c>
      <c r="C46" s="83">
        <f>[1]ORDEN!EG43</f>
        <v>4</v>
      </c>
      <c r="D46" s="57">
        <f>[1]ORDEN!EH43</f>
        <v>5</v>
      </c>
      <c r="E46" s="6">
        <f t="shared" si="0"/>
        <v>80</v>
      </c>
    </row>
    <row r="47" spans="1:5" ht="15.75">
      <c r="A47" s="4">
        <v>42</v>
      </c>
      <c r="B47" s="2" t="s">
        <v>34</v>
      </c>
      <c r="C47" s="83">
        <f>[1]ORDEN!EG44</f>
        <v>2</v>
      </c>
      <c r="D47" s="57">
        <f>[1]ORDEN!EH44</f>
        <v>4</v>
      </c>
      <c r="E47" s="6">
        <f t="shared" si="0"/>
        <v>50</v>
      </c>
    </row>
    <row r="48" spans="1:5" ht="15.75">
      <c r="A48" s="4">
        <v>43</v>
      </c>
      <c r="B48" s="2" t="s">
        <v>52</v>
      </c>
      <c r="C48" s="83">
        <f>[1]ORDEN!EG45</f>
        <v>6</v>
      </c>
      <c r="D48" s="57">
        <f>[1]ORDEN!EH45</f>
        <v>7</v>
      </c>
      <c r="E48" s="6">
        <f t="shared" si="0"/>
        <v>85.714285714285708</v>
      </c>
    </row>
    <row r="49" spans="1:5" ht="15.75">
      <c r="A49" s="4">
        <v>44</v>
      </c>
      <c r="B49" s="2" t="s">
        <v>9</v>
      </c>
      <c r="C49" s="83">
        <f>[1]ORDEN!EG46</f>
        <v>4</v>
      </c>
      <c r="D49" s="57">
        <f>[1]ORDEN!EH46</f>
        <v>4</v>
      </c>
      <c r="E49" s="6">
        <f t="shared" si="0"/>
        <v>100</v>
      </c>
    </row>
    <row r="50" spans="1:5" ht="15.75">
      <c r="A50" s="4">
        <v>45</v>
      </c>
      <c r="B50" s="2" t="s">
        <v>53</v>
      </c>
      <c r="C50" s="83">
        <f>[1]ORDEN!EG47</f>
        <v>5</v>
      </c>
      <c r="D50" s="57">
        <f>[1]ORDEN!EH47</f>
        <v>6</v>
      </c>
      <c r="E50" s="6">
        <f t="shared" si="0"/>
        <v>83.333333333333343</v>
      </c>
    </row>
    <row r="51" spans="1:5" ht="15.75">
      <c r="A51" s="4">
        <v>46</v>
      </c>
      <c r="B51" s="2" t="s">
        <v>27</v>
      </c>
      <c r="C51" s="83">
        <f>[1]ORDEN!EG48</f>
        <v>5</v>
      </c>
      <c r="D51" s="57">
        <f>[1]ORDEN!EH48</f>
        <v>5</v>
      </c>
      <c r="E51" s="6">
        <f t="shared" si="0"/>
        <v>100</v>
      </c>
    </row>
    <row r="52" spans="1:5" ht="15.75">
      <c r="A52" s="4">
        <v>47</v>
      </c>
      <c r="B52" s="2" t="s">
        <v>54</v>
      </c>
      <c r="C52" s="83">
        <f>[1]ORDEN!EG49</f>
        <v>0</v>
      </c>
      <c r="D52" s="57">
        <f>[1]ORDEN!EH49</f>
        <v>4</v>
      </c>
      <c r="E52" s="6">
        <f t="shared" si="0"/>
        <v>0</v>
      </c>
    </row>
    <row r="53" spans="1:5" ht="15.75">
      <c r="A53" s="4">
        <v>48</v>
      </c>
      <c r="B53" s="3" t="s">
        <v>4</v>
      </c>
      <c r="C53" s="83">
        <f>[1]ORDEN!EG50</f>
        <v>3</v>
      </c>
      <c r="D53" s="57">
        <f>[1]ORDEN!EH50</f>
        <v>4</v>
      </c>
      <c r="E53" s="6">
        <f t="shared" si="0"/>
        <v>75</v>
      </c>
    </row>
    <row r="54" spans="1:5" ht="15.75">
      <c r="A54" s="4">
        <v>49</v>
      </c>
      <c r="B54" s="3" t="s">
        <v>55</v>
      </c>
      <c r="C54" s="83">
        <f>[1]ORDEN!EG51</f>
        <v>3</v>
      </c>
      <c r="D54" s="57">
        <f>[1]ORDEN!EH51</f>
        <v>5</v>
      </c>
      <c r="E54" s="6">
        <f t="shared" si="0"/>
        <v>60</v>
      </c>
    </row>
    <row r="55" spans="1:5" ht="15.75">
      <c r="A55" s="4">
        <v>50</v>
      </c>
      <c r="B55" s="2" t="s">
        <v>63</v>
      </c>
      <c r="C55" s="83">
        <f>[1]ORDEN!EG52</f>
        <v>3</v>
      </c>
      <c r="D55" s="57">
        <f>[1]ORDEN!EH52</f>
        <v>4</v>
      </c>
      <c r="E55" s="6">
        <f t="shared" si="0"/>
        <v>75</v>
      </c>
    </row>
    <row r="56" spans="1:5" ht="15.75">
      <c r="A56" s="4">
        <v>51</v>
      </c>
      <c r="B56" s="2" t="s">
        <v>56</v>
      </c>
      <c r="C56" s="83">
        <f>[1]ORDEN!EG53</f>
        <v>4</v>
      </c>
      <c r="D56" s="57">
        <f>[1]ORDEN!EH53</f>
        <v>5</v>
      </c>
      <c r="E56" s="6">
        <f t="shared" si="0"/>
        <v>80</v>
      </c>
    </row>
    <row r="57" spans="1:5" ht="16.5" customHeight="1">
      <c r="A57" s="4">
        <v>52</v>
      </c>
      <c r="B57" s="5" t="s">
        <v>11</v>
      </c>
      <c r="C57" s="83">
        <f>[1]ORDEN!EG54</f>
        <v>3</v>
      </c>
      <c r="D57" s="57">
        <f>[1]ORDEN!EH54</f>
        <v>3</v>
      </c>
      <c r="E57" s="6">
        <f t="shared" si="0"/>
        <v>100</v>
      </c>
    </row>
    <row r="58" spans="1:5" ht="15.75">
      <c r="A58" s="4">
        <v>53</v>
      </c>
      <c r="B58" s="3" t="s">
        <v>57</v>
      </c>
      <c r="C58" s="83">
        <f>[1]ORDEN!EG55</f>
        <v>4</v>
      </c>
      <c r="D58" s="57">
        <f>[1]ORDEN!EH55</f>
        <v>4</v>
      </c>
      <c r="E58" s="6">
        <f t="shared" si="0"/>
        <v>100</v>
      </c>
    </row>
    <row r="59" spans="1:5" ht="15.75">
      <c r="A59" s="4">
        <v>54</v>
      </c>
      <c r="B59" s="2" t="s">
        <v>72</v>
      </c>
      <c r="C59" s="83">
        <f>[1]ORDEN!EG56</f>
        <v>5</v>
      </c>
      <c r="D59" s="57">
        <f>[1]ORDEN!EH56</f>
        <v>5</v>
      </c>
      <c r="E59" s="6">
        <f t="shared" si="0"/>
        <v>100</v>
      </c>
    </row>
    <row r="60" spans="1:5" ht="15.75">
      <c r="A60" s="4" t="s">
        <v>23</v>
      </c>
      <c r="B60" s="2" t="s">
        <v>20</v>
      </c>
      <c r="C60" s="83">
        <f>[1]ORDEN!EG57</f>
        <v>4</v>
      </c>
      <c r="D60" s="57">
        <f>[1]ORDEN!EH57</f>
        <v>6</v>
      </c>
      <c r="E60" s="6">
        <f t="shared" si="0"/>
        <v>66.666666666666657</v>
      </c>
    </row>
    <row r="61" spans="1:5" ht="15.75">
      <c r="A61" s="4" t="s">
        <v>24</v>
      </c>
      <c r="B61" s="2" t="s">
        <v>21</v>
      </c>
      <c r="C61" s="83">
        <f>[1]ORDEN!EG58</f>
        <v>4</v>
      </c>
      <c r="D61" s="57">
        <f>[1]ORDEN!EH58</f>
        <v>4</v>
      </c>
      <c r="E61" s="6">
        <f t="shared" si="0"/>
        <v>100</v>
      </c>
    </row>
    <row r="62" spans="1:5" ht="15.75">
      <c r="A62" s="4" t="s">
        <v>25</v>
      </c>
      <c r="B62" s="2" t="s">
        <v>22</v>
      </c>
      <c r="C62" s="83">
        <f>[1]ORDEN!EG59</f>
        <v>3</v>
      </c>
      <c r="D62" s="57">
        <f>[1]ORDEN!EH59</f>
        <v>4</v>
      </c>
      <c r="E62" s="6">
        <f t="shared" si="0"/>
        <v>75</v>
      </c>
    </row>
    <row r="63" spans="1:5" ht="15.75">
      <c r="A63" s="4" t="s">
        <v>58</v>
      </c>
      <c r="B63" s="2" t="s">
        <v>60</v>
      </c>
      <c r="C63" s="83">
        <f>[1]ORDEN!EG60</f>
        <v>3</v>
      </c>
      <c r="D63" s="57">
        <f>[1]ORDEN!EH60</f>
        <v>4</v>
      </c>
      <c r="E63" s="6">
        <f t="shared" si="0"/>
        <v>75</v>
      </c>
    </row>
    <row r="64" spans="1:5" ht="15.75">
      <c r="A64" s="4" t="s">
        <v>59</v>
      </c>
      <c r="B64" s="12" t="s">
        <v>62</v>
      </c>
      <c r="C64" s="83">
        <f>[1]ORDEN!EG61</f>
        <v>4</v>
      </c>
      <c r="D64" s="57">
        <f>[1]ORDEN!EH61</f>
        <v>4</v>
      </c>
      <c r="E64" s="6">
        <f t="shared" si="0"/>
        <v>100</v>
      </c>
    </row>
    <row r="65" spans="1:5" ht="16.5" thickBot="1">
      <c r="A65" s="77">
        <v>60</v>
      </c>
      <c r="B65" s="78" t="s">
        <v>61</v>
      </c>
      <c r="C65" s="83">
        <f>[1]ORDEN!EG62</f>
        <v>2</v>
      </c>
      <c r="D65" s="57">
        <f>[1]ORDEN!EH62</f>
        <v>2</v>
      </c>
      <c r="E65" s="86">
        <f t="shared" si="0"/>
        <v>100</v>
      </c>
    </row>
    <row r="66" spans="1:5" ht="17.25" thickTop="1" thickBot="1">
      <c r="A66" s="200" t="s">
        <v>10</v>
      </c>
      <c r="B66" s="201"/>
      <c r="C66" s="88">
        <f>SUM(C6:C65)</f>
        <v>281</v>
      </c>
      <c r="D66" s="89">
        <f>SUM(D6:D65)</f>
        <v>332</v>
      </c>
      <c r="E66" s="8">
        <f t="shared" ref="E66" si="1">+C66/D66*100</f>
        <v>84.638554216867462</v>
      </c>
    </row>
    <row r="67" spans="1:5" ht="21" customHeight="1" thickTop="1">
      <c r="A67" s="198" t="s">
        <v>94</v>
      </c>
      <c r="B67" s="198"/>
      <c r="C67" s="198"/>
      <c r="D67" s="198"/>
      <c r="E67" s="198"/>
    </row>
  </sheetData>
  <mergeCells count="6">
    <mergeCell ref="A1:E1"/>
    <mergeCell ref="A67:E67"/>
    <mergeCell ref="C4:E4"/>
    <mergeCell ref="A66:B66"/>
    <mergeCell ref="B4:B5"/>
    <mergeCell ref="A4:A5"/>
  </mergeCells>
  <phoneticPr fontId="5" type="noConversion"/>
  <printOptions horizontalCentered="1"/>
  <pageMargins left="0.19685039370078741" right="0.19685039370078741" top="0.39370078740157483" bottom="0.39370078740157483" header="0" footer="0"/>
  <pageSetup paperSize="145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view="pageBreakPreview" zoomScale="75" zoomScaleNormal="100" workbookViewId="0">
      <selection activeCell="A2" sqref="A2"/>
    </sheetView>
  </sheetViews>
  <sheetFormatPr baseColWidth="10" defaultRowHeight="12.75"/>
  <cols>
    <col min="1" max="1" width="6.5703125" customWidth="1"/>
    <col min="2" max="2" width="56.28515625" customWidth="1"/>
    <col min="3" max="3" width="20.85546875" customWidth="1"/>
    <col min="4" max="4" width="21.140625" customWidth="1"/>
    <col min="5" max="5" width="15.42578125" customWidth="1"/>
    <col min="6" max="6" width="17.7109375" customWidth="1"/>
    <col min="7" max="7" width="23.140625" customWidth="1"/>
    <col min="8" max="8" width="14" customWidth="1"/>
    <col min="9" max="10" width="22.140625" customWidth="1"/>
    <col min="11" max="11" width="17.28515625" customWidth="1"/>
  </cols>
  <sheetData>
    <row r="1" spans="1:11" ht="33.75" customHeight="1">
      <c r="A1" s="197" t="s">
        <v>206</v>
      </c>
      <c r="B1" s="197"/>
      <c r="C1" s="197"/>
      <c r="D1" s="197"/>
      <c r="E1" s="197"/>
      <c r="G1" s="197"/>
      <c r="H1" s="197"/>
      <c r="I1" s="197"/>
      <c r="J1" s="197"/>
      <c r="K1" s="197"/>
    </row>
    <row r="2" spans="1:11">
      <c r="G2" s="36"/>
      <c r="H2" s="36"/>
      <c r="I2" s="36"/>
      <c r="J2" s="36"/>
      <c r="K2" s="36"/>
    </row>
    <row r="3" spans="1:11" ht="16.5" thickBot="1">
      <c r="D3" s="16"/>
      <c r="E3" s="48" t="s">
        <v>101</v>
      </c>
      <c r="G3" s="36"/>
      <c r="H3" s="36"/>
      <c r="I3" s="36"/>
      <c r="J3" s="35"/>
      <c r="K3" s="37"/>
    </row>
    <row r="4" spans="1:11" s="91" customFormat="1" ht="22.5" customHeight="1" thickTop="1" thickBot="1">
      <c r="A4" s="202" t="s">
        <v>12</v>
      </c>
      <c r="B4" s="199" t="s">
        <v>74</v>
      </c>
      <c r="C4" s="199">
        <v>2008</v>
      </c>
      <c r="D4" s="199"/>
      <c r="E4" s="199"/>
      <c r="G4" s="93"/>
      <c r="H4" s="93"/>
      <c r="I4" s="93"/>
      <c r="J4" s="35"/>
      <c r="K4" s="37"/>
    </row>
    <row r="5" spans="1:11" ht="89.25" customHeight="1" thickTop="1" thickBot="1">
      <c r="A5" s="202"/>
      <c r="B5" s="199"/>
      <c r="C5" s="110" t="s">
        <v>98</v>
      </c>
      <c r="D5" s="110" t="s">
        <v>99</v>
      </c>
      <c r="E5" s="110" t="s">
        <v>14</v>
      </c>
      <c r="G5" s="38"/>
      <c r="H5" s="39"/>
      <c r="I5" s="32"/>
      <c r="J5" s="32"/>
      <c r="K5" s="32"/>
    </row>
    <row r="6" spans="1:11" ht="15.75" customHeight="1" thickTop="1">
      <c r="A6" s="10">
        <v>1</v>
      </c>
      <c r="B6" s="1" t="s">
        <v>15</v>
      </c>
      <c r="C6" s="53">
        <f>[1]ORDEN!EJ3</f>
        <v>1121</v>
      </c>
      <c r="D6" s="53">
        <f>[1]ORDEN!EK3</f>
        <v>1271</v>
      </c>
      <c r="E6" s="29">
        <f t="shared" ref="E6:E37" si="0">+C6/D6*100</f>
        <v>88.198269079464993</v>
      </c>
      <c r="G6" s="40"/>
      <c r="H6" s="95"/>
      <c r="I6" s="42"/>
      <c r="J6" s="42"/>
      <c r="K6" s="43"/>
    </row>
    <row r="7" spans="1:11" ht="15.75" customHeight="1">
      <c r="A7" s="4">
        <v>2</v>
      </c>
      <c r="B7" s="2" t="s">
        <v>70</v>
      </c>
      <c r="C7" s="46">
        <f>[1]ORDEN!EJ4</f>
        <v>3224</v>
      </c>
      <c r="D7" s="46">
        <f>[1]ORDEN!EK4</f>
        <v>3224</v>
      </c>
      <c r="E7" s="21">
        <f t="shared" si="0"/>
        <v>100</v>
      </c>
      <c r="G7" s="40"/>
      <c r="H7" s="41"/>
      <c r="I7" s="42"/>
      <c r="J7" s="42"/>
      <c r="K7" s="43"/>
    </row>
    <row r="8" spans="1:11" ht="15.75" customHeight="1">
      <c r="A8" s="4">
        <v>3</v>
      </c>
      <c r="B8" s="2" t="s">
        <v>16</v>
      </c>
      <c r="C8" s="46">
        <f>[1]ORDEN!EJ5</f>
        <v>1356</v>
      </c>
      <c r="D8" s="46">
        <f>[1]ORDEN!EK5</f>
        <v>1456</v>
      </c>
      <c r="E8" s="21">
        <f t="shared" si="0"/>
        <v>93.131868131868131</v>
      </c>
      <c r="G8" s="40"/>
      <c r="H8" s="41"/>
      <c r="I8" s="42"/>
      <c r="J8" s="42"/>
      <c r="K8" s="43"/>
    </row>
    <row r="9" spans="1:11" ht="15.75" customHeight="1">
      <c r="A9" s="4">
        <v>4</v>
      </c>
      <c r="B9" s="2" t="s">
        <v>68</v>
      </c>
      <c r="C9" s="46">
        <f>[1]ORDEN!EJ6</f>
        <v>1414</v>
      </c>
      <c r="D9" s="46">
        <f>[1]ORDEN!EK6</f>
        <v>1414</v>
      </c>
      <c r="E9" s="21">
        <f t="shared" si="0"/>
        <v>100</v>
      </c>
      <c r="G9" s="40"/>
      <c r="H9" s="41"/>
      <c r="I9" s="42"/>
      <c r="J9" s="42"/>
      <c r="K9" s="43"/>
    </row>
    <row r="10" spans="1:11" ht="15.75" customHeight="1">
      <c r="A10" s="4">
        <v>5</v>
      </c>
      <c r="B10" s="2" t="s">
        <v>17</v>
      </c>
      <c r="C10" s="46">
        <f>[1]ORDEN!EJ7</f>
        <v>2803</v>
      </c>
      <c r="D10" s="46">
        <f>[1]ORDEN!EK7</f>
        <v>2803</v>
      </c>
      <c r="E10" s="21">
        <f t="shared" si="0"/>
        <v>100</v>
      </c>
      <c r="G10" s="40"/>
      <c r="H10" s="44"/>
      <c r="I10" s="42"/>
      <c r="J10" s="42"/>
      <c r="K10" s="43"/>
    </row>
    <row r="11" spans="1:11" ht="15.75" customHeight="1">
      <c r="A11" s="4">
        <v>6</v>
      </c>
      <c r="B11" s="2" t="s">
        <v>18</v>
      </c>
      <c r="C11" s="46">
        <f>[1]ORDEN!EJ8</f>
        <v>3594</v>
      </c>
      <c r="D11" s="46">
        <f>[1]ORDEN!EK8</f>
        <v>3594</v>
      </c>
      <c r="E11" s="21">
        <f t="shared" si="0"/>
        <v>100</v>
      </c>
      <c r="G11" s="40"/>
      <c r="H11" s="44"/>
      <c r="I11" s="42"/>
      <c r="J11" s="42"/>
      <c r="K11" s="43"/>
    </row>
    <row r="12" spans="1:11" ht="15.75" customHeight="1">
      <c r="A12" s="4">
        <v>7</v>
      </c>
      <c r="B12" s="2" t="s">
        <v>5</v>
      </c>
      <c r="C12" s="46">
        <f>[1]ORDEN!EJ9</f>
        <v>1229</v>
      </c>
      <c r="D12" s="46">
        <f>[1]ORDEN!EK9</f>
        <v>1450</v>
      </c>
      <c r="E12" s="21">
        <f t="shared" si="0"/>
        <v>84.758620689655174</v>
      </c>
      <c r="G12" s="40"/>
      <c r="H12" s="44"/>
      <c r="I12" s="42"/>
      <c r="J12" s="42"/>
      <c r="K12" s="43"/>
    </row>
    <row r="13" spans="1:11" ht="15.75" customHeight="1">
      <c r="A13" s="4">
        <v>8</v>
      </c>
      <c r="B13" s="2" t="s">
        <v>19</v>
      </c>
      <c r="C13" s="46">
        <f>[1]ORDEN!EJ10</f>
        <v>1325</v>
      </c>
      <c r="D13" s="46">
        <f>[1]ORDEN!EK10</f>
        <v>1325</v>
      </c>
      <c r="E13" s="21">
        <f t="shared" si="0"/>
        <v>100</v>
      </c>
      <c r="G13" s="40"/>
      <c r="H13" s="44"/>
      <c r="I13" s="42"/>
      <c r="J13" s="42"/>
      <c r="K13" s="43"/>
    </row>
    <row r="14" spans="1:11" ht="15.75" customHeight="1">
      <c r="A14" s="4">
        <v>9</v>
      </c>
      <c r="B14" s="2" t="s">
        <v>36</v>
      </c>
      <c r="C14" s="46">
        <f>[1]ORDEN!EJ11</f>
        <v>3037</v>
      </c>
      <c r="D14" s="46">
        <f>[1]ORDEN!EK11</f>
        <v>3037</v>
      </c>
      <c r="E14" s="21">
        <f t="shared" si="0"/>
        <v>100</v>
      </c>
      <c r="G14" s="40"/>
      <c r="H14" s="44"/>
      <c r="I14" s="42"/>
      <c r="J14" s="42"/>
      <c r="K14" s="43"/>
    </row>
    <row r="15" spans="1:11" ht="15.75" customHeight="1">
      <c r="A15" s="4">
        <v>10</v>
      </c>
      <c r="B15" s="2" t="s">
        <v>37</v>
      </c>
      <c r="C15" s="46">
        <f>[1]ORDEN!EJ12</f>
        <v>462</v>
      </c>
      <c r="D15" s="46">
        <f>[1]ORDEN!EK12</f>
        <v>462</v>
      </c>
      <c r="E15" s="21">
        <f t="shared" si="0"/>
        <v>100</v>
      </c>
      <c r="G15" s="40"/>
      <c r="H15" s="44"/>
      <c r="I15" s="42"/>
      <c r="J15" s="42"/>
      <c r="K15" s="43"/>
    </row>
    <row r="16" spans="1:11" ht="15.75" customHeight="1">
      <c r="A16" s="4">
        <v>11</v>
      </c>
      <c r="B16" s="2" t="s">
        <v>69</v>
      </c>
      <c r="C16" s="46">
        <f>[1]ORDEN!EJ13</f>
        <v>926</v>
      </c>
      <c r="D16" s="46">
        <f>[1]ORDEN!EK13</f>
        <v>926</v>
      </c>
      <c r="E16" s="21">
        <f t="shared" si="0"/>
        <v>100</v>
      </c>
      <c r="G16" s="40"/>
      <c r="H16" s="44"/>
      <c r="I16" s="42"/>
      <c r="J16" s="42"/>
      <c r="K16" s="43"/>
    </row>
    <row r="17" spans="1:11" ht="15.75" customHeight="1">
      <c r="A17" s="4">
        <v>12</v>
      </c>
      <c r="B17" s="2" t="s">
        <v>29</v>
      </c>
      <c r="C17" s="46">
        <f>[1]ORDEN!EJ14</f>
        <v>1969</v>
      </c>
      <c r="D17" s="46">
        <f>[1]ORDEN!EK14</f>
        <v>1969</v>
      </c>
      <c r="E17" s="21">
        <f t="shared" si="0"/>
        <v>100</v>
      </c>
      <c r="G17" s="40"/>
      <c r="H17" s="44"/>
      <c r="I17" s="42"/>
      <c r="J17" s="42"/>
      <c r="K17" s="43"/>
    </row>
    <row r="18" spans="1:11" ht="15.75" customHeight="1">
      <c r="A18" s="4">
        <v>13</v>
      </c>
      <c r="B18" s="2" t="s">
        <v>71</v>
      </c>
      <c r="C18" s="46">
        <f>[1]ORDEN!EJ15</f>
        <v>789</v>
      </c>
      <c r="D18" s="46">
        <f>[1]ORDEN!EK15</f>
        <v>1928</v>
      </c>
      <c r="E18" s="21">
        <f t="shared" si="0"/>
        <v>40.92323651452282</v>
      </c>
      <c r="G18" s="40"/>
      <c r="H18" s="41"/>
      <c r="I18" s="42"/>
      <c r="J18" s="42"/>
      <c r="K18" s="43"/>
    </row>
    <row r="19" spans="1:11" ht="15.75" customHeight="1">
      <c r="A19" s="4">
        <v>14</v>
      </c>
      <c r="B19" s="2" t="s">
        <v>38</v>
      </c>
      <c r="C19" s="46">
        <f>[1]ORDEN!EJ16</f>
        <v>1075</v>
      </c>
      <c r="D19" s="46">
        <f>[1]ORDEN!EK16</f>
        <v>1093</v>
      </c>
      <c r="E19" s="21">
        <f t="shared" si="0"/>
        <v>98.353156450137234</v>
      </c>
      <c r="G19" s="40"/>
      <c r="H19" s="41"/>
      <c r="I19" s="42"/>
      <c r="J19" s="42"/>
      <c r="K19" s="43"/>
    </row>
    <row r="20" spans="1:11" ht="15.75" customHeight="1">
      <c r="A20" s="4">
        <v>15</v>
      </c>
      <c r="B20" s="2" t="s">
        <v>30</v>
      </c>
      <c r="C20" s="46">
        <f>[1]ORDEN!EJ17</f>
        <v>608</v>
      </c>
      <c r="D20" s="46">
        <f>[1]ORDEN!EK17</f>
        <v>608</v>
      </c>
      <c r="E20" s="21">
        <f t="shared" si="0"/>
        <v>100</v>
      </c>
      <c r="G20" s="40"/>
      <c r="H20" s="41"/>
      <c r="I20" s="42"/>
      <c r="J20" s="42"/>
      <c r="K20" s="43"/>
    </row>
    <row r="21" spans="1:11" ht="15.75" customHeight="1">
      <c r="A21" s="4">
        <v>16</v>
      </c>
      <c r="B21" s="2" t="s">
        <v>39</v>
      </c>
      <c r="C21" s="46">
        <f>[1]ORDEN!EJ18</f>
        <v>738</v>
      </c>
      <c r="D21" s="46">
        <f>[1]ORDEN!EK18</f>
        <v>983</v>
      </c>
      <c r="E21" s="21">
        <f t="shared" si="0"/>
        <v>75.076297049847412</v>
      </c>
      <c r="G21" s="40"/>
      <c r="H21" s="41"/>
      <c r="I21" s="42"/>
      <c r="J21" s="42"/>
      <c r="K21" s="43"/>
    </row>
    <row r="22" spans="1:11" ht="15.75" customHeight="1">
      <c r="A22" s="4">
        <v>17</v>
      </c>
      <c r="B22" s="3" t="s">
        <v>32</v>
      </c>
      <c r="C22" s="46">
        <f>[1]ORDEN!EJ19</f>
        <v>630</v>
      </c>
      <c r="D22" s="46">
        <f>[1]ORDEN!EK19</f>
        <v>630</v>
      </c>
      <c r="E22" s="21">
        <f t="shared" si="0"/>
        <v>100</v>
      </c>
      <c r="G22" s="40"/>
      <c r="H22" s="41"/>
      <c r="I22" s="42"/>
      <c r="J22" s="42"/>
      <c r="K22" s="43"/>
    </row>
    <row r="23" spans="1:11" ht="15.75" customHeight="1">
      <c r="A23" s="4">
        <v>18</v>
      </c>
      <c r="B23" s="2" t="s">
        <v>33</v>
      </c>
      <c r="C23" s="46">
        <f>[1]ORDEN!EJ20</f>
        <v>900</v>
      </c>
      <c r="D23" s="46">
        <f>[1]ORDEN!EK20</f>
        <v>1005</v>
      </c>
      <c r="E23" s="21">
        <f t="shared" si="0"/>
        <v>89.552238805970148</v>
      </c>
      <c r="G23" s="40"/>
      <c r="H23" s="44"/>
      <c r="I23" s="42"/>
      <c r="J23" s="42"/>
      <c r="K23" s="43"/>
    </row>
    <row r="24" spans="1:11" ht="15.75" customHeight="1">
      <c r="A24" s="4">
        <v>19</v>
      </c>
      <c r="B24" s="2" t="s">
        <v>28</v>
      </c>
      <c r="C24" s="46">
        <f>[1]ORDEN!EJ21</f>
        <v>1207</v>
      </c>
      <c r="D24" s="46">
        <f>[1]ORDEN!EK21</f>
        <v>1207</v>
      </c>
      <c r="E24" s="21">
        <f t="shared" si="0"/>
        <v>100</v>
      </c>
      <c r="G24" s="203"/>
      <c r="H24" s="203"/>
      <c r="I24" s="42"/>
      <c r="J24" s="33"/>
      <c r="K24" s="34"/>
    </row>
    <row r="25" spans="1:11" ht="15.75">
      <c r="A25" s="4">
        <v>20</v>
      </c>
      <c r="B25" s="2" t="s">
        <v>73</v>
      </c>
      <c r="C25" s="46">
        <f>[1]ORDEN!EJ22</f>
        <v>613</v>
      </c>
      <c r="D25" s="46">
        <f>[1]ORDEN!EK22</f>
        <v>613</v>
      </c>
      <c r="E25" s="21">
        <f t="shared" si="0"/>
        <v>100</v>
      </c>
      <c r="G25" s="45"/>
      <c r="H25" s="14"/>
      <c r="I25" s="42"/>
      <c r="J25" s="35"/>
      <c r="K25" s="35"/>
    </row>
    <row r="26" spans="1:11" ht="15.75">
      <c r="A26" s="4">
        <v>21</v>
      </c>
      <c r="B26" s="3" t="s">
        <v>35</v>
      </c>
      <c r="C26" s="46">
        <f>[1]ORDEN!EJ23</f>
        <v>981</v>
      </c>
      <c r="D26" s="46">
        <f>[1]ORDEN!EK23</f>
        <v>1338</v>
      </c>
      <c r="E26" s="21">
        <f t="shared" si="0"/>
        <v>73.318385650224215</v>
      </c>
      <c r="G26" s="36"/>
      <c r="H26" s="36"/>
      <c r="I26" s="42"/>
      <c r="J26" s="36"/>
      <c r="K26" s="36"/>
    </row>
    <row r="27" spans="1:11" ht="15.75">
      <c r="A27" s="4">
        <v>22</v>
      </c>
      <c r="B27" s="3" t="s">
        <v>13</v>
      </c>
      <c r="C27" s="46">
        <f>[1]ORDEN!EJ24</f>
        <v>565</v>
      </c>
      <c r="D27" s="46">
        <f>[1]ORDEN!EK24</f>
        <v>922</v>
      </c>
      <c r="E27" s="21">
        <f t="shared" si="0"/>
        <v>61.279826464208242</v>
      </c>
      <c r="I27" s="42"/>
    </row>
    <row r="28" spans="1:11" ht="15.75">
      <c r="A28" s="4">
        <v>23</v>
      </c>
      <c r="B28" s="3" t="s">
        <v>40</v>
      </c>
      <c r="C28" s="46">
        <f>[1]ORDEN!EJ25</f>
        <v>552</v>
      </c>
      <c r="D28" s="46">
        <f>[1]ORDEN!EK25</f>
        <v>552</v>
      </c>
      <c r="E28" s="21">
        <f t="shared" si="0"/>
        <v>100</v>
      </c>
      <c r="I28" s="42"/>
    </row>
    <row r="29" spans="1:11" ht="15.75">
      <c r="A29" s="4">
        <v>24</v>
      </c>
      <c r="B29" s="3" t="s">
        <v>41</v>
      </c>
      <c r="C29" s="46">
        <f>[1]ORDEN!EJ26</f>
        <v>733</v>
      </c>
      <c r="D29" s="46">
        <f>[1]ORDEN!EK26</f>
        <v>863</v>
      </c>
      <c r="E29" s="21">
        <f t="shared" si="0"/>
        <v>84.936268829663959</v>
      </c>
      <c r="I29" s="42"/>
    </row>
    <row r="30" spans="1:11" ht="15.75">
      <c r="A30" s="4">
        <v>25</v>
      </c>
      <c r="B30" s="3" t="s">
        <v>42</v>
      </c>
      <c r="C30" s="46">
        <f>[1]ORDEN!EJ27</f>
        <v>1834</v>
      </c>
      <c r="D30" s="46">
        <f>[1]ORDEN!EK27</f>
        <v>1939</v>
      </c>
      <c r="E30" s="21">
        <f t="shared" si="0"/>
        <v>94.584837545126348</v>
      </c>
      <c r="I30" s="42"/>
    </row>
    <row r="31" spans="1:11" ht="15.75">
      <c r="A31" s="4">
        <v>26</v>
      </c>
      <c r="B31" s="3" t="s">
        <v>43</v>
      </c>
      <c r="C31" s="46">
        <f>[1]ORDEN!EJ28</f>
        <v>276</v>
      </c>
      <c r="D31" s="46">
        <f>[1]ORDEN!EK28</f>
        <v>955</v>
      </c>
      <c r="E31" s="21">
        <f t="shared" si="0"/>
        <v>28.900523560209422</v>
      </c>
      <c r="I31" s="42"/>
    </row>
    <row r="32" spans="1:11" ht="15.75">
      <c r="A32" s="4">
        <v>27</v>
      </c>
      <c r="B32" s="3" t="s">
        <v>44</v>
      </c>
      <c r="C32" s="46">
        <f>[1]ORDEN!EJ29</f>
        <v>927</v>
      </c>
      <c r="D32" s="46">
        <f>[1]ORDEN!EK29</f>
        <v>1254</v>
      </c>
      <c r="E32" s="21">
        <f t="shared" si="0"/>
        <v>73.923444976076553</v>
      </c>
      <c r="I32" s="42"/>
    </row>
    <row r="33" spans="1:9" ht="15.75">
      <c r="A33" s="4">
        <v>28</v>
      </c>
      <c r="B33" s="3" t="s">
        <v>7</v>
      </c>
      <c r="C33" s="46">
        <f>[1]ORDEN!EJ30</f>
        <v>727</v>
      </c>
      <c r="D33" s="46">
        <f>[1]ORDEN!EK30</f>
        <v>727</v>
      </c>
      <c r="E33" s="21">
        <f t="shared" si="0"/>
        <v>100</v>
      </c>
      <c r="I33" s="42"/>
    </row>
    <row r="34" spans="1:9" ht="15.75">
      <c r="A34" s="4">
        <v>29</v>
      </c>
      <c r="B34" s="3" t="s">
        <v>6</v>
      </c>
      <c r="C34" s="46">
        <f>[1]ORDEN!EJ31</f>
        <v>753</v>
      </c>
      <c r="D34" s="46">
        <f>[1]ORDEN!EK31</f>
        <v>1180</v>
      </c>
      <c r="E34" s="21">
        <f t="shared" si="0"/>
        <v>63.813559322033896</v>
      </c>
      <c r="I34" s="42"/>
    </row>
    <row r="35" spans="1:9" ht="15.75">
      <c r="A35" s="4">
        <v>30</v>
      </c>
      <c r="B35" s="3" t="s">
        <v>45</v>
      </c>
      <c r="C35" s="46">
        <f>[1]ORDEN!EJ32</f>
        <v>2081</v>
      </c>
      <c r="D35" s="46">
        <f>[1]ORDEN!EK32</f>
        <v>2558</v>
      </c>
      <c r="E35" s="21">
        <f t="shared" si="0"/>
        <v>81.352619233776394</v>
      </c>
      <c r="I35" s="42"/>
    </row>
    <row r="36" spans="1:9" ht="15.75">
      <c r="A36" s="4">
        <v>31</v>
      </c>
      <c r="B36" s="3" t="s">
        <v>46</v>
      </c>
      <c r="C36" s="46">
        <f>[1]ORDEN!EJ33</f>
        <v>353</v>
      </c>
      <c r="D36" s="46">
        <f>[1]ORDEN!EK33</f>
        <v>701</v>
      </c>
      <c r="E36" s="21">
        <f t="shared" si="0"/>
        <v>50.356633380884453</v>
      </c>
      <c r="I36" s="42"/>
    </row>
    <row r="37" spans="1:9" ht="15.75">
      <c r="A37" s="4">
        <v>32</v>
      </c>
      <c r="B37" s="3" t="s">
        <v>31</v>
      </c>
      <c r="C37" s="46">
        <f>[1]ORDEN!EJ34</f>
        <v>1254</v>
      </c>
      <c r="D37" s="46">
        <f>[1]ORDEN!EK34</f>
        <v>1254</v>
      </c>
      <c r="E37" s="21">
        <f t="shared" si="0"/>
        <v>100</v>
      </c>
      <c r="I37" s="42"/>
    </row>
    <row r="38" spans="1:9" ht="15.75">
      <c r="A38" s="4">
        <v>33</v>
      </c>
      <c r="B38" s="3" t="s">
        <v>64</v>
      </c>
      <c r="C38" s="46">
        <f>[1]ORDEN!EJ35</f>
        <v>787</v>
      </c>
      <c r="D38" s="46">
        <f>[1]ORDEN!EK35</f>
        <v>880</v>
      </c>
      <c r="E38" s="21">
        <f t="shared" ref="E38:E65" si="1">+C38/D38*100</f>
        <v>89.431818181818173</v>
      </c>
      <c r="I38" s="42"/>
    </row>
    <row r="39" spans="1:9" ht="15.75">
      <c r="A39" s="4">
        <v>34</v>
      </c>
      <c r="B39" s="3" t="s">
        <v>47</v>
      </c>
      <c r="C39" s="46">
        <f>[1]ORDEN!EJ36</f>
        <v>1313</v>
      </c>
      <c r="D39" s="46">
        <f>[1]ORDEN!EK36</f>
        <v>1313</v>
      </c>
      <c r="E39" s="21">
        <f t="shared" si="1"/>
        <v>100</v>
      </c>
      <c r="I39" s="42"/>
    </row>
    <row r="40" spans="1:9" ht="15.75">
      <c r="A40" s="4">
        <v>35</v>
      </c>
      <c r="B40" s="3" t="s">
        <v>48</v>
      </c>
      <c r="C40" s="46">
        <f>[1]ORDEN!EJ37</f>
        <v>681</v>
      </c>
      <c r="D40" s="46">
        <f>[1]ORDEN!EK37</f>
        <v>681</v>
      </c>
      <c r="E40" s="21">
        <f t="shared" si="1"/>
        <v>100</v>
      </c>
      <c r="I40" s="42"/>
    </row>
    <row r="41" spans="1:9" ht="15.75">
      <c r="A41" s="4">
        <v>36</v>
      </c>
      <c r="B41" s="3" t="s">
        <v>49</v>
      </c>
      <c r="C41" s="46">
        <f>[1]ORDEN!EJ38</f>
        <v>1055</v>
      </c>
      <c r="D41" s="46">
        <f>[1]ORDEN!EK38</f>
        <v>1055</v>
      </c>
      <c r="E41" s="21">
        <f t="shared" si="1"/>
        <v>100</v>
      </c>
      <c r="I41" s="42"/>
    </row>
    <row r="42" spans="1:9" ht="15.75">
      <c r="A42" s="4">
        <v>37</v>
      </c>
      <c r="B42" s="3" t="s">
        <v>8</v>
      </c>
      <c r="C42" s="46">
        <f>[1]ORDEN!EJ39</f>
        <v>1689</v>
      </c>
      <c r="D42" s="46">
        <f>[1]ORDEN!EK39</f>
        <v>1689</v>
      </c>
      <c r="E42" s="21">
        <f t="shared" si="1"/>
        <v>100</v>
      </c>
      <c r="I42" s="42"/>
    </row>
    <row r="43" spans="1:9" ht="15.75">
      <c r="A43" s="4">
        <v>38</v>
      </c>
      <c r="B43" s="3" t="s">
        <v>50</v>
      </c>
      <c r="C43" s="46">
        <f>[1]ORDEN!EJ40</f>
        <v>1050</v>
      </c>
      <c r="D43" s="46">
        <f>[1]ORDEN!EK40</f>
        <v>1475</v>
      </c>
      <c r="E43" s="21">
        <f t="shared" si="1"/>
        <v>71.186440677966104</v>
      </c>
      <c r="I43" s="42"/>
    </row>
    <row r="44" spans="1:9" ht="15.75">
      <c r="A44" s="4">
        <v>39</v>
      </c>
      <c r="B44" s="2" t="s">
        <v>26</v>
      </c>
      <c r="C44" s="46">
        <f>[1]ORDEN!EJ41</f>
        <v>1509</v>
      </c>
      <c r="D44" s="46">
        <f>[1]ORDEN!EK41</f>
        <v>1509</v>
      </c>
      <c r="E44" s="21">
        <f t="shared" si="1"/>
        <v>100</v>
      </c>
      <c r="I44" s="42"/>
    </row>
    <row r="45" spans="1:9" ht="15.75">
      <c r="A45" s="4">
        <v>40</v>
      </c>
      <c r="B45" s="2" t="s">
        <v>51</v>
      </c>
      <c r="C45" s="46">
        <f>[1]ORDEN!EJ42</f>
        <v>1003</v>
      </c>
      <c r="D45" s="46">
        <f>[1]ORDEN!EK42</f>
        <v>1147</v>
      </c>
      <c r="E45" s="21">
        <f t="shared" si="1"/>
        <v>87.445510026155176</v>
      </c>
      <c r="I45" s="42"/>
    </row>
    <row r="46" spans="1:9" ht="15.75">
      <c r="A46" s="4">
        <v>41</v>
      </c>
      <c r="B46" s="2" t="s">
        <v>75</v>
      </c>
      <c r="C46" s="46">
        <f>[1]ORDEN!EJ43</f>
        <v>987</v>
      </c>
      <c r="D46" s="46">
        <f>[1]ORDEN!EK43</f>
        <v>1060</v>
      </c>
      <c r="E46" s="21">
        <f t="shared" si="1"/>
        <v>93.113207547169807</v>
      </c>
      <c r="I46" s="42"/>
    </row>
    <row r="47" spans="1:9" ht="15.75">
      <c r="A47" s="4">
        <v>42</v>
      </c>
      <c r="B47" s="2" t="s">
        <v>34</v>
      </c>
      <c r="C47" s="46">
        <f>[1]ORDEN!EJ44</f>
        <v>199</v>
      </c>
      <c r="D47" s="46">
        <f>[1]ORDEN!EK44</f>
        <v>515</v>
      </c>
      <c r="E47" s="21">
        <f t="shared" si="1"/>
        <v>38.640776699029125</v>
      </c>
      <c r="I47" s="42"/>
    </row>
    <row r="48" spans="1:9" ht="15.75">
      <c r="A48" s="4">
        <v>43</v>
      </c>
      <c r="B48" s="2" t="s">
        <v>52</v>
      </c>
      <c r="C48" s="46">
        <f>[1]ORDEN!EJ45</f>
        <v>826</v>
      </c>
      <c r="D48" s="46">
        <f>[1]ORDEN!EK45</f>
        <v>954</v>
      </c>
      <c r="E48" s="21">
        <f t="shared" si="1"/>
        <v>86.582809224318652</v>
      </c>
      <c r="I48" s="42"/>
    </row>
    <row r="49" spans="1:9" ht="15.75">
      <c r="A49" s="4">
        <v>44</v>
      </c>
      <c r="B49" s="2" t="s">
        <v>9</v>
      </c>
      <c r="C49" s="46">
        <f>[1]ORDEN!EJ46</f>
        <v>735</v>
      </c>
      <c r="D49" s="46">
        <f>[1]ORDEN!EK46</f>
        <v>735</v>
      </c>
      <c r="E49" s="21">
        <f t="shared" si="1"/>
        <v>100</v>
      </c>
      <c r="I49" s="42"/>
    </row>
    <row r="50" spans="1:9" ht="15.75">
      <c r="A50" s="4">
        <v>45</v>
      </c>
      <c r="B50" s="2" t="s">
        <v>53</v>
      </c>
      <c r="C50" s="46">
        <f>[1]ORDEN!EJ47</f>
        <v>1094</v>
      </c>
      <c r="D50" s="46">
        <f>[1]ORDEN!EK47</f>
        <v>1292</v>
      </c>
      <c r="E50" s="21">
        <f t="shared" si="1"/>
        <v>84.674922600619198</v>
      </c>
      <c r="I50" s="42"/>
    </row>
    <row r="51" spans="1:9" ht="15.75">
      <c r="A51" s="4">
        <v>46</v>
      </c>
      <c r="B51" s="2" t="s">
        <v>27</v>
      </c>
      <c r="C51" s="46">
        <f>[1]ORDEN!EJ48</f>
        <v>1413</v>
      </c>
      <c r="D51" s="46">
        <f>[1]ORDEN!EK48</f>
        <v>1413</v>
      </c>
      <c r="E51" s="21">
        <f t="shared" si="1"/>
        <v>100</v>
      </c>
      <c r="I51" s="42"/>
    </row>
    <row r="52" spans="1:9" ht="15.75">
      <c r="A52" s="4">
        <v>47</v>
      </c>
      <c r="B52" s="2" t="s">
        <v>54</v>
      </c>
      <c r="C52" s="46">
        <f>[1]ORDEN!EJ49</f>
        <v>0</v>
      </c>
      <c r="D52" s="46">
        <f>[1]ORDEN!EK49</f>
        <v>523</v>
      </c>
      <c r="E52" s="21">
        <f t="shared" si="1"/>
        <v>0</v>
      </c>
      <c r="I52" s="42"/>
    </row>
    <row r="53" spans="1:9" ht="15.75">
      <c r="A53" s="4">
        <v>48</v>
      </c>
      <c r="B53" s="3" t="s">
        <v>4</v>
      </c>
      <c r="C53" s="46">
        <f>[1]ORDEN!EJ50</f>
        <v>573</v>
      </c>
      <c r="D53" s="46">
        <f>[1]ORDEN!EK50</f>
        <v>854</v>
      </c>
      <c r="E53" s="21">
        <f t="shared" si="1"/>
        <v>67.096018735362989</v>
      </c>
      <c r="I53" s="42"/>
    </row>
    <row r="54" spans="1:9" ht="15.75">
      <c r="A54" s="4">
        <v>49</v>
      </c>
      <c r="B54" s="3" t="s">
        <v>55</v>
      </c>
      <c r="C54" s="46">
        <f>[1]ORDEN!EJ51</f>
        <v>384</v>
      </c>
      <c r="D54" s="46">
        <f>[1]ORDEN!EK51</f>
        <v>613</v>
      </c>
      <c r="E54" s="21">
        <f t="shared" si="1"/>
        <v>62.642740619902114</v>
      </c>
      <c r="I54" s="42"/>
    </row>
    <row r="55" spans="1:9" ht="15.75">
      <c r="A55" s="4">
        <v>50</v>
      </c>
      <c r="B55" s="2" t="s">
        <v>63</v>
      </c>
      <c r="C55" s="46">
        <f>[1]ORDEN!EJ52</f>
        <v>691</v>
      </c>
      <c r="D55" s="46">
        <f>[1]ORDEN!EK52</f>
        <v>1003</v>
      </c>
      <c r="E55" s="21">
        <f t="shared" si="1"/>
        <v>68.893320039880351</v>
      </c>
      <c r="I55" s="42"/>
    </row>
    <row r="56" spans="1:9" ht="15.75">
      <c r="A56" s="4">
        <v>51</v>
      </c>
      <c r="B56" s="2" t="s">
        <v>56</v>
      </c>
      <c r="C56" s="46">
        <f>[1]ORDEN!EJ53</f>
        <v>577</v>
      </c>
      <c r="D56" s="46">
        <f>[1]ORDEN!EK53</f>
        <v>624</v>
      </c>
      <c r="E56" s="21">
        <f t="shared" si="1"/>
        <v>92.46794871794873</v>
      </c>
      <c r="I56" s="42"/>
    </row>
    <row r="57" spans="1:9" ht="15.75">
      <c r="A57" s="4">
        <v>52</v>
      </c>
      <c r="B57" s="5" t="s">
        <v>11</v>
      </c>
      <c r="C57" s="46">
        <f>[1]ORDEN!EJ54</f>
        <v>386</v>
      </c>
      <c r="D57" s="46">
        <f>[1]ORDEN!EK54</f>
        <v>386</v>
      </c>
      <c r="E57" s="21">
        <f t="shared" si="1"/>
        <v>100</v>
      </c>
      <c r="I57" s="42"/>
    </row>
    <row r="58" spans="1:9" ht="15.75">
      <c r="A58" s="4">
        <v>53</v>
      </c>
      <c r="B58" s="3" t="s">
        <v>57</v>
      </c>
      <c r="C58" s="46">
        <f>[1]ORDEN!EJ55</f>
        <v>743</v>
      </c>
      <c r="D58" s="46">
        <f>[1]ORDEN!EK55</f>
        <v>743</v>
      </c>
      <c r="E58" s="21">
        <f t="shared" si="1"/>
        <v>100</v>
      </c>
      <c r="I58" s="42"/>
    </row>
    <row r="59" spans="1:9" ht="15.75">
      <c r="A59" s="4">
        <v>54</v>
      </c>
      <c r="B59" s="2" t="s">
        <v>72</v>
      </c>
      <c r="C59" s="46">
        <f>[1]ORDEN!EJ56</f>
        <v>619</v>
      </c>
      <c r="D59" s="46">
        <f>[1]ORDEN!EK56</f>
        <v>619</v>
      </c>
      <c r="E59" s="21">
        <f t="shared" si="1"/>
        <v>100</v>
      </c>
      <c r="I59" s="42"/>
    </row>
    <row r="60" spans="1:9" ht="15.75">
      <c r="A60" s="4" t="s">
        <v>23</v>
      </c>
      <c r="B60" s="2" t="s">
        <v>20</v>
      </c>
      <c r="C60" s="46">
        <f>[1]ORDEN!EJ57</f>
        <v>923</v>
      </c>
      <c r="D60" s="46">
        <f>[1]ORDEN!EK57</f>
        <v>1131</v>
      </c>
      <c r="E60" s="21">
        <f t="shared" si="1"/>
        <v>81.609195402298852</v>
      </c>
      <c r="I60" s="42"/>
    </row>
    <row r="61" spans="1:9" ht="15.75">
      <c r="A61" s="4" t="s">
        <v>24</v>
      </c>
      <c r="B61" s="2" t="s">
        <v>21</v>
      </c>
      <c r="C61" s="46">
        <f>[1]ORDEN!EJ58</f>
        <v>638</v>
      </c>
      <c r="D61" s="46">
        <f>[1]ORDEN!EK58</f>
        <v>638</v>
      </c>
      <c r="E61" s="21">
        <f t="shared" si="1"/>
        <v>100</v>
      </c>
      <c r="I61" s="42"/>
    </row>
    <row r="62" spans="1:9" ht="15.75">
      <c r="A62" s="4" t="s">
        <v>25</v>
      </c>
      <c r="B62" s="2" t="s">
        <v>22</v>
      </c>
      <c r="C62" s="46">
        <f>[1]ORDEN!EJ59</f>
        <v>202</v>
      </c>
      <c r="D62" s="46">
        <f>[1]ORDEN!EK59</f>
        <v>343</v>
      </c>
      <c r="E62" s="21">
        <f t="shared" si="1"/>
        <v>58.89212827988338</v>
      </c>
      <c r="I62" s="42"/>
    </row>
    <row r="63" spans="1:9" ht="15.75">
      <c r="A63" s="4" t="s">
        <v>58</v>
      </c>
      <c r="B63" s="2" t="s">
        <v>60</v>
      </c>
      <c r="C63" s="46">
        <f>[1]ORDEN!EJ60</f>
        <v>268</v>
      </c>
      <c r="D63" s="46">
        <f>[1]ORDEN!EK60</f>
        <v>516</v>
      </c>
      <c r="E63" s="21">
        <f t="shared" si="1"/>
        <v>51.937984496124031</v>
      </c>
      <c r="I63" s="42"/>
    </row>
    <row r="64" spans="1:9" ht="15.75">
      <c r="A64" s="4" t="s">
        <v>59</v>
      </c>
      <c r="B64" s="12" t="s">
        <v>62</v>
      </c>
      <c r="C64" s="46">
        <f>[1]ORDEN!EJ61</f>
        <v>818</v>
      </c>
      <c r="D64" s="46">
        <f>[1]ORDEN!EK61</f>
        <v>818</v>
      </c>
      <c r="E64" s="21">
        <f t="shared" si="1"/>
        <v>100</v>
      </c>
      <c r="F64" s="113"/>
      <c r="G64" s="114"/>
      <c r="I64" s="42"/>
    </row>
    <row r="65" spans="1:9" ht="16.5" thickBot="1">
      <c r="A65" s="77">
        <v>60</v>
      </c>
      <c r="B65" s="78" t="s">
        <v>61</v>
      </c>
      <c r="C65" s="46">
        <f>[1]ORDEN!EJ62</f>
        <v>241</v>
      </c>
      <c r="D65" s="46">
        <f>[1]ORDEN!EK62</f>
        <v>241</v>
      </c>
      <c r="E65" s="21">
        <f t="shared" si="1"/>
        <v>100</v>
      </c>
      <c r="I65" s="42"/>
    </row>
    <row r="66" spans="1:9" ht="17.25" thickTop="1" thickBot="1">
      <c r="A66" s="200" t="s">
        <v>10</v>
      </c>
      <c r="B66" s="201"/>
      <c r="C66" s="117">
        <f>SUM(C6:C65)</f>
        <v>61460</v>
      </c>
      <c r="D66" s="117">
        <f>SUM(D6:D65)</f>
        <v>70011</v>
      </c>
      <c r="E66" s="31">
        <f t="shared" ref="E66" si="2">+C66/D66*100</f>
        <v>87.786205024924655</v>
      </c>
      <c r="I66" s="42"/>
    </row>
    <row r="67" spans="1:9" ht="16.5" thickTop="1">
      <c r="A67" s="9" t="s">
        <v>94</v>
      </c>
      <c r="B67" s="14"/>
      <c r="C67" s="15"/>
      <c r="D67" s="15"/>
      <c r="E67" s="15"/>
      <c r="I67" s="42"/>
    </row>
  </sheetData>
  <sortState ref="A6:K66">
    <sortCondition ref="A6:A66"/>
  </sortState>
  <mergeCells count="7">
    <mergeCell ref="A66:B66"/>
    <mergeCell ref="G1:K1"/>
    <mergeCell ref="G24:H24"/>
    <mergeCell ref="B4:B5"/>
    <mergeCell ref="A4:A5"/>
    <mergeCell ref="C4:E4"/>
    <mergeCell ref="A1:E1"/>
  </mergeCells>
  <phoneticPr fontId="5" type="noConversion"/>
  <printOptions horizontalCentered="1"/>
  <pageMargins left="0.15748031496062992" right="0.15748031496062992" top="0.19685039370078741" bottom="0.19685039370078741" header="0" footer="0"/>
  <pageSetup paperSize="145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view="pageBreakPreview" zoomScale="90" zoomScaleNormal="75" zoomScaleSheetLayoutView="90" workbookViewId="0">
      <selection activeCell="B73" sqref="B73"/>
    </sheetView>
  </sheetViews>
  <sheetFormatPr baseColWidth="10" defaultRowHeight="12.75"/>
  <cols>
    <col min="1" max="1" width="6.5703125" customWidth="1"/>
    <col min="2" max="2" width="55.7109375" customWidth="1"/>
    <col min="3" max="3" width="12.5703125" customWidth="1"/>
    <col min="4" max="4" width="11.5703125" customWidth="1"/>
    <col min="5" max="5" width="11.28515625" customWidth="1"/>
    <col min="6" max="6" width="11.7109375" customWidth="1"/>
    <col min="7" max="7" width="12.7109375" customWidth="1"/>
    <col min="8" max="8" width="14.140625" customWidth="1"/>
    <col min="9" max="9" width="13.42578125" customWidth="1"/>
    <col min="10" max="10" width="13.7109375" customWidth="1"/>
  </cols>
  <sheetData>
    <row r="1" spans="1:10" ht="18.75" customHeight="1">
      <c r="A1" s="197" t="s">
        <v>120</v>
      </c>
      <c r="B1" s="197"/>
      <c r="C1" s="197"/>
      <c r="D1" s="197"/>
      <c r="E1" s="197"/>
      <c r="F1" s="197"/>
      <c r="G1" s="197"/>
      <c r="H1" s="197"/>
      <c r="I1" s="197"/>
      <c r="J1" s="197"/>
    </row>
    <row r="3" spans="1:10" ht="16.5" thickBot="1">
      <c r="I3" s="16"/>
      <c r="J3" s="48" t="s">
        <v>103</v>
      </c>
    </row>
    <row r="4" spans="1:10" ht="16.5" customHeight="1" thickTop="1" thickBot="1">
      <c r="A4" s="202" t="s">
        <v>12</v>
      </c>
      <c r="B4" s="199" t="s">
        <v>74</v>
      </c>
      <c r="C4" s="204">
        <v>2008</v>
      </c>
      <c r="D4" s="204"/>
      <c r="E4" s="204"/>
      <c r="F4" s="204"/>
      <c r="G4" s="204"/>
      <c r="H4" s="204"/>
      <c r="I4" s="204"/>
      <c r="J4" s="204"/>
    </row>
    <row r="5" spans="1:10" ht="20.25" customHeight="1" thickTop="1" thickBot="1">
      <c r="A5" s="202"/>
      <c r="B5" s="199"/>
      <c r="C5" s="205" t="s">
        <v>77</v>
      </c>
      <c r="D5" s="205"/>
      <c r="E5" s="205"/>
      <c r="F5" s="205" t="s">
        <v>10</v>
      </c>
      <c r="G5" s="205" t="s">
        <v>78</v>
      </c>
      <c r="H5" s="205"/>
      <c r="I5" s="205"/>
      <c r="J5" s="205" t="s">
        <v>10</v>
      </c>
    </row>
    <row r="6" spans="1:10" ht="24" customHeight="1" thickTop="1" thickBot="1">
      <c r="A6" s="202"/>
      <c r="B6" s="199"/>
      <c r="C6" s="76">
        <v>1</v>
      </c>
      <c r="D6" s="76">
        <v>2</v>
      </c>
      <c r="E6" s="76">
        <v>3</v>
      </c>
      <c r="F6" s="205"/>
      <c r="G6" s="76">
        <v>1</v>
      </c>
      <c r="H6" s="76">
        <v>2</v>
      </c>
      <c r="I6" s="76">
        <v>3</v>
      </c>
      <c r="J6" s="205"/>
    </row>
    <row r="7" spans="1:10" ht="15.75" customHeight="1" thickTop="1">
      <c r="A7" s="10">
        <v>1</v>
      </c>
      <c r="B7" s="1" t="s">
        <v>15</v>
      </c>
      <c r="C7" s="82">
        <f>'[1]18'!E7</f>
        <v>7</v>
      </c>
      <c r="D7" s="90">
        <f>'[1]18'!F7</f>
        <v>0</v>
      </c>
      <c r="E7" s="115">
        <f>'[1]18'!G7</f>
        <v>0</v>
      </c>
      <c r="F7" s="59">
        <f>SUM(C7:E7)</f>
        <v>7</v>
      </c>
      <c r="G7" s="64">
        <f>+C7/F7*100</f>
        <v>100</v>
      </c>
      <c r="H7" s="65">
        <f>+D7/F7*100</f>
        <v>0</v>
      </c>
      <c r="I7" s="65">
        <f>+E7/F7*100</f>
        <v>0</v>
      </c>
      <c r="J7" s="50">
        <f>SUM(G7:I7)</f>
        <v>100</v>
      </c>
    </row>
    <row r="8" spans="1:10" ht="15.75" customHeight="1">
      <c r="A8" s="4">
        <v>2</v>
      </c>
      <c r="B8" s="2" t="s">
        <v>70</v>
      </c>
      <c r="C8" s="83">
        <f>'[1]18'!E8</f>
        <v>6</v>
      </c>
      <c r="D8" s="57">
        <f>'[1]18'!F8</f>
        <v>0</v>
      </c>
      <c r="E8" s="61">
        <f>'[1]18'!G8</f>
        <v>0</v>
      </c>
      <c r="F8" s="19">
        <f>SUM(C8:E8)</f>
        <v>6</v>
      </c>
      <c r="G8" s="66">
        <f t="shared" ref="G8:G66" si="0">+C8/F8*100</f>
        <v>100</v>
      </c>
      <c r="H8" s="63">
        <f t="shared" ref="H8:H46" si="1">+D8/F8*100</f>
        <v>0</v>
      </c>
      <c r="I8" s="63">
        <f t="shared" ref="I8:I66" si="2">+E8/F8*100</f>
        <v>0</v>
      </c>
      <c r="J8" s="51">
        <f>SUM(G8:I8)</f>
        <v>100</v>
      </c>
    </row>
    <row r="9" spans="1:10" ht="15.75" customHeight="1">
      <c r="A9" s="4">
        <v>3</v>
      </c>
      <c r="B9" s="2" t="s">
        <v>16</v>
      </c>
      <c r="C9" s="83">
        <f>'[1]18'!E9</f>
        <v>6</v>
      </c>
      <c r="D9" s="57">
        <f>'[1]18'!F9</f>
        <v>0</v>
      </c>
      <c r="E9" s="61">
        <f>'[1]18'!G9</f>
        <v>0</v>
      </c>
      <c r="F9" s="19">
        <f t="shared" ref="F9:F66" si="3">SUM(C9:E9)</f>
        <v>6</v>
      </c>
      <c r="G9" s="66">
        <f t="shared" si="0"/>
        <v>100</v>
      </c>
      <c r="H9" s="63">
        <f t="shared" si="1"/>
        <v>0</v>
      </c>
      <c r="I9" s="63">
        <f t="shared" si="2"/>
        <v>0</v>
      </c>
      <c r="J9" s="51">
        <f t="shared" ref="J9:J66" si="4">SUM(G9:I9)</f>
        <v>100</v>
      </c>
    </row>
    <row r="10" spans="1:10" ht="15.75" customHeight="1">
      <c r="A10" s="4">
        <v>4</v>
      </c>
      <c r="B10" s="2" t="s">
        <v>68</v>
      </c>
      <c r="C10" s="83">
        <f>'[1]18'!E10</f>
        <v>6</v>
      </c>
      <c r="D10" s="57">
        <f>'[1]18'!F10</f>
        <v>0</v>
      </c>
      <c r="E10" s="61">
        <f>'[1]18'!G10</f>
        <v>0</v>
      </c>
      <c r="F10" s="19">
        <f t="shared" si="3"/>
        <v>6</v>
      </c>
      <c r="G10" s="66">
        <f t="shared" si="0"/>
        <v>100</v>
      </c>
      <c r="H10" s="63">
        <f t="shared" si="1"/>
        <v>0</v>
      </c>
      <c r="I10" s="63">
        <f t="shared" si="2"/>
        <v>0</v>
      </c>
      <c r="J10" s="51">
        <f t="shared" si="4"/>
        <v>100</v>
      </c>
    </row>
    <row r="11" spans="1:10" ht="15.75" customHeight="1">
      <c r="A11" s="4">
        <v>5</v>
      </c>
      <c r="B11" s="2" t="s">
        <v>17</v>
      </c>
      <c r="C11" s="83">
        <f>'[1]18'!E11</f>
        <v>7</v>
      </c>
      <c r="D11" s="57">
        <f>'[1]18'!F11</f>
        <v>0</v>
      </c>
      <c r="E11" s="61">
        <f>'[1]18'!G11</f>
        <v>0</v>
      </c>
      <c r="F11" s="19">
        <f t="shared" si="3"/>
        <v>7</v>
      </c>
      <c r="G11" s="66">
        <f t="shared" si="0"/>
        <v>100</v>
      </c>
      <c r="H11" s="63">
        <f t="shared" si="1"/>
        <v>0</v>
      </c>
      <c r="I11" s="63">
        <f t="shared" si="2"/>
        <v>0</v>
      </c>
      <c r="J11" s="51">
        <f t="shared" si="4"/>
        <v>100</v>
      </c>
    </row>
    <row r="12" spans="1:10" ht="15.75" customHeight="1">
      <c r="A12" s="4">
        <v>6</v>
      </c>
      <c r="B12" s="2" t="s">
        <v>18</v>
      </c>
      <c r="C12" s="83">
        <f>'[1]18'!E12</f>
        <v>7</v>
      </c>
      <c r="D12" s="57">
        <f>'[1]18'!F12</f>
        <v>0</v>
      </c>
      <c r="E12" s="61">
        <f>'[1]18'!G12</f>
        <v>0</v>
      </c>
      <c r="F12" s="19">
        <f t="shared" si="3"/>
        <v>7</v>
      </c>
      <c r="G12" s="66">
        <f t="shared" si="0"/>
        <v>100</v>
      </c>
      <c r="H12" s="63">
        <f t="shared" si="1"/>
        <v>0</v>
      </c>
      <c r="I12" s="63">
        <f t="shared" si="2"/>
        <v>0</v>
      </c>
      <c r="J12" s="51">
        <f t="shared" si="4"/>
        <v>100</v>
      </c>
    </row>
    <row r="13" spans="1:10" ht="15.75" customHeight="1">
      <c r="A13" s="4">
        <v>7</v>
      </c>
      <c r="B13" s="2" t="s">
        <v>5</v>
      </c>
      <c r="C13" s="83">
        <f>'[1]18'!E13</f>
        <v>5</v>
      </c>
      <c r="D13" s="57">
        <f>'[1]18'!F13</f>
        <v>0</v>
      </c>
      <c r="E13" s="61">
        <f>'[1]18'!G13</f>
        <v>0</v>
      </c>
      <c r="F13" s="19">
        <f t="shared" si="3"/>
        <v>5</v>
      </c>
      <c r="G13" s="66">
        <f t="shared" si="0"/>
        <v>100</v>
      </c>
      <c r="H13" s="63">
        <f t="shared" si="1"/>
        <v>0</v>
      </c>
      <c r="I13" s="63">
        <f t="shared" si="2"/>
        <v>0</v>
      </c>
      <c r="J13" s="51">
        <f t="shared" si="4"/>
        <v>100</v>
      </c>
    </row>
    <row r="14" spans="1:10" ht="15.75" customHeight="1">
      <c r="A14" s="4">
        <v>8</v>
      </c>
      <c r="B14" s="2" t="s">
        <v>19</v>
      </c>
      <c r="C14" s="83">
        <f>'[1]18'!E14</f>
        <v>7</v>
      </c>
      <c r="D14" s="57">
        <f>'[1]18'!F14</f>
        <v>0</v>
      </c>
      <c r="E14" s="61">
        <f>'[1]18'!G14</f>
        <v>0</v>
      </c>
      <c r="F14" s="19">
        <f t="shared" si="3"/>
        <v>7</v>
      </c>
      <c r="G14" s="66">
        <f t="shared" si="0"/>
        <v>100</v>
      </c>
      <c r="H14" s="63">
        <f t="shared" si="1"/>
        <v>0</v>
      </c>
      <c r="I14" s="63">
        <f t="shared" si="2"/>
        <v>0</v>
      </c>
      <c r="J14" s="51">
        <f t="shared" si="4"/>
        <v>100</v>
      </c>
    </row>
    <row r="15" spans="1:10" ht="15.75" customHeight="1">
      <c r="A15" s="4">
        <v>9</v>
      </c>
      <c r="B15" s="2" t="s">
        <v>36</v>
      </c>
      <c r="C15" s="83">
        <f>'[1]18'!E15</f>
        <v>7</v>
      </c>
      <c r="D15" s="57">
        <f>'[1]18'!F15</f>
        <v>0</v>
      </c>
      <c r="E15" s="61">
        <f>'[1]18'!G15</f>
        <v>0</v>
      </c>
      <c r="F15" s="19">
        <f t="shared" si="3"/>
        <v>7</v>
      </c>
      <c r="G15" s="66">
        <f t="shared" si="0"/>
        <v>100</v>
      </c>
      <c r="H15" s="63">
        <f t="shared" si="1"/>
        <v>0</v>
      </c>
      <c r="I15" s="63">
        <f t="shared" si="2"/>
        <v>0</v>
      </c>
      <c r="J15" s="51">
        <f t="shared" si="4"/>
        <v>100</v>
      </c>
    </row>
    <row r="16" spans="1:10" ht="15.75" customHeight="1">
      <c r="A16" s="4">
        <v>10</v>
      </c>
      <c r="B16" s="2" t="s">
        <v>37</v>
      </c>
      <c r="C16" s="83">
        <f>'[1]18'!E16</f>
        <v>4</v>
      </c>
      <c r="D16" s="57">
        <f>'[1]18'!F16</f>
        <v>0</v>
      </c>
      <c r="E16" s="61">
        <f>'[1]18'!G16</f>
        <v>0</v>
      </c>
      <c r="F16" s="19">
        <f t="shared" si="3"/>
        <v>4</v>
      </c>
      <c r="G16" s="66">
        <f t="shared" si="0"/>
        <v>100</v>
      </c>
      <c r="H16" s="63">
        <f t="shared" si="1"/>
        <v>0</v>
      </c>
      <c r="I16" s="63">
        <f t="shared" si="2"/>
        <v>0</v>
      </c>
      <c r="J16" s="51">
        <f t="shared" si="4"/>
        <v>100</v>
      </c>
    </row>
    <row r="17" spans="1:10" ht="15.75" customHeight="1">
      <c r="A17" s="4">
        <v>11</v>
      </c>
      <c r="B17" s="2" t="s">
        <v>69</v>
      </c>
      <c r="C17" s="83">
        <f>'[1]18'!E17</f>
        <v>6</v>
      </c>
      <c r="D17" s="57">
        <f>'[1]18'!F17</f>
        <v>0</v>
      </c>
      <c r="E17" s="61">
        <f>'[1]18'!G17</f>
        <v>0</v>
      </c>
      <c r="F17" s="19">
        <f t="shared" si="3"/>
        <v>6</v>
      </c>
      <c r="G17" s="66">
        <f t="shared" si="0"/>
        <v>100</v>
      </c>
      <c r="H17" s="63">
        <f t="shared" si="1"/>
        <v>0</v>
      </c>
      <c r="I17" s="63">
        <f t="shared" si="2"/>
        <v>0</v>
      </c>
      <c r="J17" s="51">
        <f t="shared" si="4"/>
        <v>100</v>
      </c>
    </row>
    <row r="18" spans="1:10" ht="15.75" customHeight="1">
      <c r="A18" s="4">
        <v>12</v>
      </c>
      <c r="B18" s="2" t="s">
        <v>29</v>
      </c>
      <c r="C18" s="83">
        <f>'[1]18'!E18</f>
        <v>7</v>
      </c>
      <c r="D18" s="57">
        <f>'[1]18'!F18</f>
        <v>0</v>
      </c>
      <c r="E18" s="61">
        <f>'[1]18'!G18</f>
        <v>0</v>
      </c>
      <c r="F18" s="19">
        <f t="shared" si="3"/>
        <v>7</v>
      </c>
      <c r="G18" s="66">
        <f t="shared" si="0"/>
        <v>100</v>
      </c>
      <c r="H18" s="63">
        <f t="shared" si="1"/>
        <v>0</v>
      </c>
      <c r="I18" s="63">
        <f t="shared" si="2"/>
        <v>0</v>
      </c>
      <c r="J18" s="51">
        <f t="shared" si="4"/>
        <v>100</v>
      </c>
    </row>
    <row r="19" spans="1:10" ht="15.75" customHeight="1">
      <c r="A19" s="4">
        <v>13</v>
      </c>
      <c r="B19" s="2" t="s">
        <v>71</v>
      </c>
      <c r="C19" s="83">
        <f>'[1]18'!E19</f>
        <v>1</v>
      </c>
      <c r="D19" s="57">
        <f>'[1]18'!F19</f>
        <v>1</v>
      </c>
      <c r="E19" s="61">
        <f>'[1]18'!G19</f>
        <v>0</v>
      </c>
      <c r="F19" s="19">
        <f t="shared" si="3"/>
        <v>2</v>
      </c>
      <c r="G19" s="66">
        <f t="shared" si="0"/>
        <v>50</v>
      </c>
      <c r="H19" s="63">
        <f t="shared" si="1"/>
        <v>50</v>
      </c>
      <c r="I19" s="63">
        <f t="shared" si="2"/>
        <v>0</v>
      </c>
      <c r="J19" s="51">
        <f t="shared" si="4"/>
        <v>100</v>
      </c>
    </row>
    <row r="20" spans="1:10" ht="15.75" customHeight="1">
      <c r="A20" s="4">
        <v>14</v>
      </c>
      <c r="B20" s="2" t="s">
        <v>38</v>
      </c>
      <c r="C20" s="83">
        <f>'[1]18'!E20</f>
        <v>2</v>
      </c>
      <c r="D20" s="57">
        <f>'[1]18'!F20</f>
        <v>4</v>
      </c>
      <c r="E20" s="61">
        <f>'[1]18'!G20</f>
        <v>0</v>
      </c>
      <c r="F20" s="19">
        <f t="shared" si="3"/>
        <v>6</v>
      </c>
      <c r="G20" s="66">
        <f t="shared" si="0"/>
        <v>33.333333333333329</v>
      </c>
      <c r="H20" s="63">
        <f t="shared" si="1"/>
        <v>66.666666666666657</v>
      </c>
      <c r="I20" s="63">
        <f t="shared" si="2"/>
        <v>0</v>
      </c>
      <c r="J20" s="51">
        <f t="shared" si="4"/>
        <v>99.999999999999986</v>
      </c>
    </row>
    <row r="21" spans="1:10" ht="15.75" customHeight="1">
      <c r="A21" s="4">
        <v>15</v>
      </c>
      <c r="B21" s="2" t="s">
        <v>30</v>
      </c>
      <c r="C21" s="83">
        <f>'[1]18'!E21</f>
        <v>6</v>
      </c>
      <c r="D21" s="57">
        <f>'[1]18'!F21</f>
        <v>0</v>
      </c>
      <c r="E21" s="61">
        <f>'[1]18'!G21</f>
        <v>0</v>
      </c>
      <c r="F21" s="19">
        <f t="shared" si="3"/>
        <v>6</v>
      </c>
      <c r="G21" s="66">
        <f t="shared" si="0"/>
        <v>100</v>
      </c>
      <c r="H21" s="63">
        <f t="shared" si="1"/>
        <v>0</v>
      </c>
      <c r="I21" s="63">
        <f t="shared" si="2"/>
        <v>0</v>
      </c>
      <c r="J21" s="51">
        <f t="shared" si="4"/>
        <v>100</v>
      </c>
    </row>
    <row r="22" spans="1:10" ht="15.75" customHeight="1">
      <c r="A22" s="4">
        <v>16</v>
      </c>
      <c r="B22" s="2" t="s">
        <v>39</v>
      </c>
      <c r="C22" s="83">
        <f>'[1]18'!E22</f>
        <v>5</v>
      </c>
      <c r="D22" s="57">
        <f>'[1]18'!F22</f>
        <v>0</v>
      </c>
      <c r="E22" s="61">
        <f>'[1]18'!G22</f>
        <v>0</v>
      </c>
      <c r="F22" s="19">
        <f t="shared" si="3"/>
        <v>5</v>
      </c>
      <c r="G22" s="66">
        <f t="shared" si="0"/>
        <v>100</v>
      </c>
      <c r="H22" s="63">
        <f t="shared" si="1"/>
        <v>0</v>
      </c>
      <c r="I22" s="63">
        <f t="shared" si="2"/>
        <v>0</v>
      </c>
      <c r="J22" s="51">
        <f t="shared" si="4"/>
        <v>100</v>
      </c>
    </row>
    <row r="23" spans="1:10" ht="15.75" customHeight="1">
      <c r="A23" s="4">
        <v>17</v>
      </c>
      <c r="B23" s="3" t="s">
        <v>32</v>
      </c>
      <c r="C23" s="83">
        <f>'[1]18'!E23</f>
        <v>5</v>
      </c>
      <c r="D23" s="57">
        <f>'[1]18'!F23</f>
        <v>0</v>
      </c>
      <c r="E23" s="61">
        <f>'[1]18'!G23</f>
        <v>0</v>
      </c>
      <c r="F23" s="19">
        <f t="shared" si="3"/>
        <v>5</v>
      </c>
      <c r="G23" s="66">
        <f t="shared" si="0"/>
        <v>100</v>
      </c>
      <c r="H23" s="63">
        <f t="shared" si="1"/>
        <v>0</v>
      </c>
      <c r="I23" s="63">
        <f t="shared" si="2"/>
        <v>0</v>
      </c>
      <c r="J23" s="51">
        <f t="shared" si="4"/>
        <v>100</v>
      </c>
    </row>
    <row r="24" spans="1:10" ht="15.75" customHeight="1">
      <c r="A24" s="4">
        <v>18</v>
      </c>
      <c r="B24" s="2" t="s">
        <v>33</v>
      </c>
      <c r="C24" s="83">
        <f>'[1]18'!E24</f>
        <v>4</v>
      </c>
      <c r="D24" s="57">
        <f>'[1]18'!F24</f>
        <v>0</v>
      </c>
      <c r="E24" s="61">
        <f>'[1]18'!G24</f>
        <v>0</v>
      </c>
      <c r="F24" s="19">
        <f t="shared" si="3"/>
        <v>4</v>
      </c>
      <c r="G24" s="66">
        <f t="shared" si="0"/>
        <v>100</v>
      </c>
      <c r="H24" s="63">
        <f t="shared" si="1"/>
        <v>0</v>
      </c>
      <c r="I24" s="63">
        <f t="shared" si="2"/>
        <v>0</v>
      </c>
      <c r="J24" s="51">
        <f t="shared" si="4"/>
        <v>100</v>
      </c>
    </row>
    <row r="25" spans="1:10" ht="15.75" customHeight="1">
      <c r="A25" s="4">
        <v>19</v>
      </c>
      <c r="B25" s="2" t="s">
        <v>28</v>
      </c>
      <c r="C25" s="83">
        <f>'[1]18'!E25</f>
        <v>5</v>
      </c>
      <c r="D25" s="57">
        <f>'[1]18'!F25</f>
        <v>0</v>
      </c>
      <c r="E25" s="61">
        <f>'[1]18'!G25</f>
        <v>0</v>
      </c>
      <c r="F25" s="19">
        <f t="shared" si="3"/>
        <v>5</v>
      </c>
      <c r="G25" s="66">
        <f t="shared" si="0"/>
        <v>100</v>
      </c>
      <c r="H25" s="63">
        <f t="shared" si="1"/>
        <v>0</v>
      </c>
      <c r="I25" s="63">
        <f t="shared" si="2"/>
        <v>0</v>
      </c>
      <c r="J25" s="51">
        <f t="shared" si="4"/>
        <v>100</v>
      </c>
    </row>
    <row r="26" spans="1:10" ht="15.75">
      <c r="A26" s="4">
        <v>20</v>
      </c>
      <c r="B26" s="2" t="s">
        <v>73</v>
      </c>
      <c r="C26" s="83">
        <f>'[1]18'!E26</f>
        <v>2</v>
      </c>
      <c r="D26" s="57">
        <f>'[1]18'!F26</f>
        <v>3</v>
      </c>
      <c r="E26" s="61">
        <f>'[1]18'!G26</f>
        <v>0</v>
      </c>
      <c r="F26" s="19">
        <f t="shared" si="3"/>
        <v>5</v>
      </c>
      <c r="G26" s="66">
        <f t="shared" si="0"/>
        <v>40</v>
      </c>
      <c r="H26" s="63">
        <f t="shared" si="1"/>
        <v>60</v>
      </c>
      <c r="I26" s="63">
        <f t="shared" si="2"/>
        <v>0</v>
      </c>
      <c r="J26" s="51">
        <f t="shared" si="4"/>
        <v>100</v>
      </c>
    </row>
    <row r="27" spans="1:10" ht="15.75">
      <c r="A27" s="4">
        <v>21</v>
      </c>
      <c r="B27" s="3" t="s">
        <v>35</v>
      </c>
      <c r="C27" s="83">
        <f>'[1]18'!E27</f>
        <v>4</v>
      </c>
      <c r="D27" s="57">
        <f>'[1]18'!F27</f>
        <v>0</v>
      </c>
      <c r="E27" s="61">
        <f>'[1]18'!G27</f>
        <v>0</v>
      </c>
      <c r="F27" s="19">
        <f t="shared" si="3"/>
        <v>4</v>
      </c>
      <c r="G27" s="66">
        <f t="shared" si="0"/>
        <v>100</v>
      </c>
      <c r="H27" s="63">
        <f t="shared" si="1"/>
        <v>0</v>
      </c>
      <c r="I27" s="63">
        <f t="shared" si="2"/>
        <v>0</v>
      </c>
      <c r="J27" s="51">
        <f t="shared" si="4"/>
        <v>100</v>
      </c>
    </row>
    <row r="28" spans="1:10" ht="15.75">
      <c r="A28" s="4">
        <v>22</v>
      </c>
      <c r="B28" s="3" t="s">
        <v>13</v>
      </c>
      <c r="C28" s="83">
        <f>'[1]18'!E28</f>
        <v>0</v>
      </c>
      <c r="D28" s="57">
        <f>'[1]18'!F28</f>
        <v>4</v>
      </c>
      <c r="E28" s="61">
        <f>'[1]18'!G28</f>
        <v>0</v>
      </c>
      <c r="F28" s="19">
        <f t="shared" si="3"/>
        <v>4</v>
      </c>
      <c r="G28" s="66">
        <f t="shared" si="0"/>
        <v>0</v>
      </c>
      <c r="H28" s="63">
        <f t="shared" si="1"/>
        <v>100</v>
      </c>
      <c r="I28" s="63">
        <f t="shared" si="2"/>
        <v>0</v>
      </c>
      <c r="J28" s="51">
        <f t="shared" si="4"/>
        <v>100</v>
      </c>
    </row>
    <row r="29" spans="1:10" ht="15.75">
      <c r="A29" s="4">
        <v>23</v>
      </c>
      <c r="B29" s="3" t="s">
        <v>40</v>
      </c>
      <c r="C29" s="83">
        <f>'[1]18'!E29</f>
        <v>5</v>
      </c>
      <c r="D29" s="57">
        <f>'[1]18'!F29</f>
        <v>0</v>
      </c>
      <c r="E29" s="61">
        <f>'[1]18'!G29</f>
        <v>0</v>
      </c>
      <c r="F29" s="19">
        <f t="shared" si="3"/>
        <v>5</v>
      </c>
      <c r="G29" s="66">
        <f t="shared" si="0"/>
        <v>100</v>
      </c>
      <c r="H29" s="63">
        <f t="shared" si="1"/>
        <v>0</v>
      </c>
      <c r="I29" s="63">
        <f t="shared" si="2"/>
        <v>0</v>
      </c>
      <c r="J29" s="51">
        <f t="shared" si="4"/>
        <v>100</v>
      </c>
    </row>
    <row r="30" spans="1:10" ht="15.75">
      <c r="A30" s="4">
        <v>24</v>
      </c>
      <c r="B30" s="3" t="s">
        <v>41</v>
      </c>
      <c r="C30" s="83">
        <f>'[1]18'!E30</f>
        <v>3</v>
      </c>
      <c r="D30" s="57">
        <f>'[1]18'!F30</f>
        <v>1</v>
      </c>
      <c r="E30" s="61">
        <f>'[1]18'!G30</f>
        <v>0</v>
      </c>
      <c r="F30" s="19">
        <f t="shared" si="3"/>
        <v>4</v>
      </c>
      <c r="G30" s="66">
        <f t="shared" si="0"/>
        <v>75</v>
      </c>
      <c r="H30" s="63">
        <f t="shared" si="1"/>
        <v>25</v>
      </c>
      <c r="I30" s="63">
        <f t="shared" si="2"/>
        <v>0</v>
      </c>
      <c r="J30" s="51">
        <f t="shared" si="4"/>
        <v>100</v>
      </c>
    </row>
    <row r="31" spans="1:10" ht="15.75">
      <c r="A31" s="4">
        <v>25</v>
      </c>
      <c r="B31" s="3" t="s">
        <v>42</v>
      </c>
      <c r="C31" s="83">
        <f>'[1]18'!E31</f>
        <v>6</v>
      </c>
      <c r="D31" s="57">
        <f>'[1]18'!F31</f>
        <v>0</v>
      </c>
      <c r="E31" s="61">
        <f>'[1]18'!G31</f>
        <v>0</v>
      </c>
      <c r="F31" s="19">
        <f t="shared" si="3"/>
        <v>6</v>
      </c>
      <c r="G31" s="66">
        <f t="shared" si="0"/>
        <v>100</v>
      </c>
      <c r="H31" s="63">
        <f t="shared" si="1"/>
        <v>0</v>
      </c>
      <c r="I31" s="63">
        <f t="shared" si="2"/>
        <v>0</v>
      </c>
      <c r="J31" s="51">
        <f t="shared" si="4"/>
        <v>100</v>
      </c>
    </row>
    <row r="32" spans="1:10" ht="15.75">
      <c r="A32" s="4">
        <v>26</v>
      </c>
      <c r="B32" s="3" t="s">
        <v>43</v>
      </c>
      <c r="C32" s="83">
        <f>'[1]18'!E32</f>
        <v>0</v>
      </c>
      <c r="D32" s="57">
        <f>'[1]18'!F32</f>
        <v>1</v>
      </c>
      <c r="E32" s="61">
        <f>'[1]18'!G32</f>
        <v>0</v>
      </c>
      <c r="F32" s="19">
        <f t="shared" si="3"/>
        <v>1</v>
      </c>
      <c r="G32" s="66">
        <f t="shared" si="0"/>
        <v>0</v>
      </c>
      <c r="H32" s="63">
        <f t="shared" si="1"/>
        <v>100</v>
      </c>
      <c r="I32" s="63">
        <f t="shared" si="2"/>
        <v>0</v>
      </c>
      <c r="J32" s="51">
        <f t="shared" si="4"/>
        <v>100</v>
      </c>
    </row>
    <row r="33" spans="1:10" ht="15.75">
      <c r="A33" s="4">
        <v>27</v>
      </c>
      <c r="B33" s="3" t="s">
        <v>44</v>
      </c>
      <c r="C33" s="83">
        <f>'[1]18'!E33</f>
        <v>5</v>
      </c>
      <c r="D33" s="57">
        <f>'[1]18'!F33</f>
        <v>0</v>
      </c>
      <c r="E33" s="61">
        <f>'[1]18'!G33</f>
        <v>0</v>
      </c>
      <c r="F33" s="19">
        <f t="shared" si="3"/>
        <v>5</v>
      </c>
      <c r="G33" s="66">
        <f t="shared" si="0"/>
        <v>100</v>
      </c>
      <c r="H33" s="63">
        <f t="shared" si="1"/>
        <v>0</v>
      </c>
      <c r="I33" s="63">
        <f t="shared" si="2"/>
        <v>0</v>
      </c>
      <c r="J33" s="51">
        <f t="shared" si="4"/>
        <v>100</v>
      </c>
    </row>
    <row r="34" spans="1:10" ht="15.75">
      <c r="A34" s="4">
        <v>28</v>
      </c>
      <c r="B34" s="3" t="s">
        <v>7</v>
      </c>
      <c r="C34" s="83">
        <f>'[1]18'!E34</f>
        <v>0</v>
      </c>
      <c r="D34" s="57">
        <f>'[1]18'!F34</f>
        <v>5</v>
      </c>
      <c r="E34" s="61">
        <f>'[1]18'!G34</f>
        <v>0</v>
      </c>
      <c r="F34" s="19">
        <f t="shared" si="3"/>
        <v>5</v>
      </c>
      <c r="G34" s="66">
        <f t="shared" si="0"/>
        <v>0</v>
      </c>
      <c r="H34" s="63">
        <f t="shared" si="1"/>
        <v>100</v>
      </c>
      <c r="I34" s="63">
        <f t="shared" si="2"/>
        <v>0</v>
      </c>
      <c r="J34" s="51">
        <f t="shared" si="4"/>
        <v>100</v>
      </c>
    </row>
    <row r="35" spans="1:10" ht="15.75">
      <c r="A35" s="4">
        <v>29</v>
      </c>
      <c r="B35" s="3" t="s">
        <v>6</v>
      </c>
      <c r="C35" s="83">
        <f>'[1]18'!E35</f>
        <v>0</v>
      </c>
      <c r="D35" s="57">
        <f>'[1]18'!F35</f>
        <v>3</v>
      </c>
      <c r="E35" s="61">
        <f>'[1]18'!G35</f>
        <v>0</v>
      </c>
      <c r="F35" s="19">
        <f t="shared" si="3"/>
        <v>3</v>
      </c>
      <c r="G35" s="66">
        <f t="shared" si="0"/>
        <v>0</v>
      </c>
      <c r="H35" s="63">
        <f t="shared" si="1"/>
        <v>100</v>
      </c>
      <c r="I35" s="63">
        <f t="shared" si="2"/>
        <v>0</v>
      </c>
      <c r="J35" s="51">
        <f t="shared" si="4"/>
        <v>100</v>
      </c>
    </row>
    <row r="36" spans="1:10" ht="15.75">
      <c r="A36" s="4">
        <v>30</v>
      </c>
      <c r="B36" s="3" t="s">
        <v>45</v>
      </c>
      <c r="C36" s="83">
        <f>'[1]18'!E36</f>
        <v>7</v>
      </c>
      <c r="D36" s="57">
        <f>'[1]18'!F36</f>
        <v>0</v>
      </c>
      <c r="E36" s="61">
        <f>'[1]18'!G36</f>
        <v>0</v>
      </c>
      <c r="F36" s="19">
        <f t="shared" si="3"/>
        <v>7</v>
      </c>
      <c r="G36" s="66">
        <f t="shared" si="0"/>
        <v>100</v>
      </c>
      <c r="H36" s="63">
        <f t="shared" si="1"/>
        <v>0</v>
      </c>
      <c r="I36" s="63">
        <f t="shared" si="2"/>
        <v>0</v>
      </c>
      <c r="J36" s="51">
        <f t="shared" si="4"/>
        <v>100</v>
      </c>
    </row>
    <row r="37" spans="1:10" ht="15.75">
      <c r="A37" s="4">
        <v>31</v>
      </c>
      <c r="B37" s="3" t="s">
        <v>46</v>
      </c>
      <c r="C37" s="83">
        <f>'[1]18'!E37</f>
        <v>4</v>
      </c>
      <c r="D37" s="57">
        <f>'[1]18'!F37</f>
        <v>0</v>
      </c>
      <c r="E37" s="61">
        <f>'[1]18'!G37</f>
        <v>0</v>
      </c>
      <c r="F37" s="19">
        <f t="shared" si="3"/>
        <v>4</v>
      </c>
      <c r="G37" s="66">
        <f t="shared" si="0"/>
        <v>100</v>
      </c>
      <c r="H37" s="63">
        <f t="shared" si="1"/>
        <v>0</v>
      </c>
      <c r="I37" s="63">
        <f t="shared" si="2"/>
        <v>0</v>
      </c>
      <c r="J37" s="51">
        <f t="shared" si="4"/>
        <v>100</v>
      </c>
    </row>
    <row r="38" spans="1:10" ht="15.75">
      <c r="A38" s="4">
        <v>32</v>
      </c>
      <c r="B38" s="3" t="s">
        <v>31</v>
      </c>
      <c r="C38" s="83">
        <f>'[1]18'!E38</f>
        <v>6</v>
      </c>
      <c r="D38" s="57">
        <f>'[1]18'!F38</f>
        <v>1</v>
      </c>
      <c r="E38" s="61">
        <f>'[1]18'!G38</f>
        <v>0</v>
      </c>
      <c r="F38" s="19">
        <f t="shared" si="3"/>
        <v>7</v>
      </c>
      <c r="G38" s="66">
        <f t="shared" si="0"/>
        <v>85.714285714285708</v>
      </c>
      <c r="H38" s="63">
        <f t="shared" si="1"/>
        <v>14.285714285714285</v>
      </c>
      <c r="I38" s="63">
        <f t="shared" si="2"/>
        <v>0</v>
      </c>
      <c r="J38" s="51">
        <f t="shared" si="4"/>
        <v>100</v>
      </c>
    </row>
    <row r="39" spans="1:10" ht="15.75">
      <c r="A39" s="4">
        <v>33</v>
      </c>
      <c r="B39" s="3" t="s">
        <v>64</v>
      </c>
      <c r="C39" s="83">
        <f>'[1]18'!E39</f>
        <v>5</v>
      </c>
      <c r="D39" s="57">
        <f>'[1]18'!F39</f>
        <v>0</v>
      </c>
      <c r="E39" s="61">
        <f>'[1]18'!G39</f>
        <v>0</v>
      </c>
      <c r="F39" s="19">
        <f t="shared" si="3"/>
        <v>5</v>
      </c>
      <c r="G39" s="66">
        <f t="shared" si="0"/>
        <v>100</v>
      </c>
      <c r="H39" s="63">
        <f t="shared" si="1"/>
        <v>0</v>
      </c>
      <c r="I39" s="63">
        <f t="shared" si="2"/>
        <v>0</v>
      </c>
      <c r="J39" s="51">
        <f t="shared" si="4"/>
        <v>100</v>
      </c>
    </row>
    <row r="40" spans="1:10" ht="15.75">
      <c r="A40" s="4">
        <v>34</v>
      </c>
      <c r="B40" s="3" t="s">
        <v>47</v>
      </c>
      <c r="C40" s="83">
        <f>'[1]18'!E40</f>
        <v>0</v>
      </c>
      <c r="D40" s="57">
        <f>'[1]18'!F40</f>
        <v>8</v>
      </c>
      <c r="E40" s="61">
        <f>'[1]18'!G40</f>
        <v>0</v>
      </c>
      <c r="F40" s="19">
        <f t="shared" si="3"/>
        <v>8</v>
      </c>
      <c r="G40" s="66">
        <f t="shared" si="0"/>
        <v>0</v>
      </c>
      <c r="H40" s="63">
        <f t="shared" si="1"/>
        <v>100</v>
      </c>
      <c r="I40" s="63">
        <f t="shared" si="2"/>
        <v>0</v>
      </c>
      <c r="J40" s="51">
        <f t="shared" si="4"/>
        <v>100</v>
      </c>
    </row>
    <row r="41" spans="1:10" ht="15.75">
      <c r="A41" s="4">
        <v>35</v>
      </c>
      <c r="B41" s="3" t="s">
        <v>48</v>
      </c>
      <c r="C41" s="83">
        <f>'[1]18'!E41</f>
        <v>4</v>
      </c>
      <c r="D41" s="57">
        <f>'[1]18'!F41</f>
        <v>0</v>
      </c>
      <c r="E41" s="61">
        <f>'[1]18'!G41</f>
        <v>0</v>
      </c>
      <c r="F41" s="19">
        <f t="shared" si="3"/>
        <v>4</v>
      </c>
      <c r="G41" s="66">
        <f t="shared" si="0"/>
        <v>100</v>
      </c>
      <c r="H41" s="63">
        <f t="shared" si="1"/>
        <v>0</v>
      </c>
      <c r="I41" s="63">
        <f t="shared" si="2"/>
        <v>0</v>
      </c>
      <c r="J41" s="51">
        <f t="shared" si="4"/>
        <v>100</v>
      </c>
    </row>
    <row r="42" spans="1:10" ht="15.75">
      <c r="A42" s="4">
        <v>36</v>
      </c>
      <c r="B42" s="3" t="s">
        <v>49</v>
      </c>
      <c r="C42" s="83">
        <f>'[1]18'!E42</f>
        <v>6</v>
      </c>
      <c r="D42" s="57">
        <f>'[1]18'!F42</f>
        <v>0</v>
      </c>
      <c r="E42" s="61">
        <f>'[1]18'!G42</f>
        <v>0</v>
      </c>
      <c r="F42" s="19">
        <f t="shared" si="3"/>
        <v>6</v>
      </c>
      <c r="G42" s="66">
        <f t="shared" si="0"/>
        <v>100</v>
      </c>
      <c r="H42" s="63">
        <f t="shared" si="1"/>
        <v>0</v>
      </c>
      <c r="I42" s="63">
        <f t="shared" si="2"/>
        <v>0</v>
      </c>
      <c r="J42" s="51">
        <f t="shared" si="4"/>
        <v>100</v>
      </c>
    </row>
    <row r="43" spans="1:10" ht="15.75">
      <c r="A43" s="4">
        <v>37</v>
      </c>
      <c r="B43" s="3" t="s">
        <v>8</v>
      </c>
      <c r="C43" s="83">
        <f>'[1]18'!E43</f>
        <v>5</v>
      </c>
      <c r="D43" s="57">
        <f>'[1]18'!F43</f>
        <v>0</v>
      </c>
      <c r="E43" s="61">
        <f>'[1]18'!G43</f>
        <v>0</v>
      </c>
      <c r="F43" s="19">
        <f t="shared" si="3"/>
        <v>5</v>
      </c>
      <c r="G43" s="66">
        <f t="shared" si="0"/>
        <v>100</v>
      </c>
      <c r="H43" s="63">
        <f t="shared" si="1"/>
        <v>0</v>
      </c>
      <c r="I43" s="63">
        <f t="shared" si="2"/>
        <v>0</v>
      </c>
      <c r="J43" s="51">
        <f t="shared" si="4"/>
        <v>100</v>
      </c>
    </row>
    <row r="44" spans="1:10" ht="15.75">
      <c r="A44" s="4">
        <v>38</v>
      </c>
      <c r="B44" s="3" t="s">
        <v>50</v>
      </c>
      <c r="C44" s="83">
        <f>'[1]18'!E44</f>
        <v>4</v>
      </c>
      <c r="D44" s="57">
        <f>'[1]18'!F44</f>
        <v>0</v>
      </c>
      <c r="E44" s="61">
        <f>'[1]18'!G44</f>
        <v>0</v>
      </c>
      <c r="F44" s="19">
        <f t="shared" si="3"/>
        <v>4</v>
      </c>
      <c r="G44" s="66">
        <f t="shared" si="0"/>
        <v>100</v>
      </c>
      <c r="H44" s="63">
        <f t="shared" si="1"/>
        <v>0</v>
      </c>
      <c r="I44" s="63">
        <f t="shared" si="2"/>
        <v>0</v>
      </c>
      <c r="J44" s="51">
        <f t="shared" si="4"/>
        <v>100</v>
      </c>
    </row>
    <row r="45" spans="1:10" ht="15.75">
      <c r="A45" s="4">
        <v>39</v>
      </c>
      <c r="B45" s="2" t="s">
        <v>26</v>
      </c>
      <c r="C45" s="83">
        <f>'[1]18'!E45</f>
        <v>5</v>
      </c>
      <c r="D45" s="57">
        <f>'[1]18'!F45</f>
        <v>0</v>
      </c>
      <c r="E45" s="61">
        <f>'[1]18'!G45</f>
        <v>0</v>
      </c>
      <c r="F45" s="19">
        <f t="shared" si="3"/>
        <v>5</v>
      </c>
      <c r="G45" s="66">
        <f t="shared" si="0"/>
        <v>100</v>
      </c>
      <c r="H45" s="63">
        <f t="shared" si="1"/>
        <v>0</v>
      </c>
      <c r="I45" s="63">
        <f t="shared" si="2"/>
        <v>0</v>
      </c>
      <c r="J45" s="51">
        <f t="shared" si="4"/>
        <v>100</v>
      </c>
    </row>
    <row r="46" spans="1:10" ht="15.75">
      <c r="A46" s="4">
        <v>40</v>
      </c>
      <c r="B46" s="2" t="s">
        <v>51</v>
      </c>
      <c r="C46" s="83">
        <f>'[1]18'!E46</f>
        <v>0</v>
      </c>
      <c r="D46" s="57">
        <f>'[1]18'!F46</f>
        <v>5</v>
      </c>
      <c r="E46" s="61">
        <f>'[1]18'!G46</f>
        <v>0</v>
      </c>
      <c r="F46" s="19">
        <f t="shared" si="3"/>
        <v>5</v>
      </c>
      <c r="G46" s="66">
        <f t="shared" si="0"/>
        <v>0</v>
      </c>
      <c r="H46" s="63">
        <f t="shared" si="1"/>
        <v>100</v>
      </c>
      <c r="I46" s="63">
        <f t="shared" si="2"/>
        <v>0</v>
      </c>
      <c r="J46" s="51">
        <f t="shared" si="4"/>
        <v>100</v>
      </c>
    </row>
    <row r="47" spans="1:10" ht="15.75">
      <c r="A47" s="4">
        <v>41</v>
      </c>
      <c r="B47" s="2" t="s">
        <v>75</v>
      </c>
      <c r="C47" s="83">
        <f>'[1]18'!E47</f>
        <v>4</v>
      </c>
      <c r="D47" s="57">
        <f>'[1]18'!F47</f>
        <v>0</v>
      </c>
      <c r="E47" s="61">
        <f>'[1]18'!G47</f>
        <v>0</v>
      </c>
      <c r="F47" s="19">
        <f t="shared" si="3"/>
        <v>4</v>
      </c>
      <c r="G47" s="66">
        <f t="shared" si="0"/>
        <v>100</v>
      </c>
      <c r="H47" s="63">
        <f>+D47/F47*100</f>
        <v>0</v>
      </c>
      <c r="I47" s="63">
        <f t="shared" si="2"/>
        <v>0</v>
      </c>
      <c r="J47" s="51">
        <f t="shared" si="4"/>
        <v>100</v>
      </c>
    </row>
    <row r="48" spans="1:10" ht="15.75">
      <c r="A48" s="4">
        <v>42</v>
      </c>
      <c r="B48" s="2" t="s">
        <v>34</v>
      </c>
      <c r="C48" s="83">
        <f>'[1]18'!E48</f>
        <v>1</v>
      </c>
      <c r="D48" s="57">
        <f>'[1]18'!F48</f>
        <v>1</v>
      </c>
      <c r="E48" s="61">
        <f>'[1]18'!G48</f>
        <v>0</v>
      </c>
      <c r="F48" s="19">
        <f t="shared" si="3"/>
        <v>2</v>
      </c>
      <c r="G48" s="66">
        <f t="shared" si="0"/>
        <v>50</v>
      </c>
      <c r="H48" s="63">
        <f t="shared" ref="H48:H66" si="5">+D48/F48*100</f>
        <v>50</v>
      </c>
      <c r="I48" s="63">
        <f t="shared" si="2"/>
        <v>0</v>
      </c>
      <c r="J48" s="51">
        <f t="shared" si="4"/>
        <v>100</v>
      </c>
    </row>
    <row r="49" spans="1:10" ht="15.75">
      <c r="A49" s="4">
        <v>43</v>
      </c>
      <c r="B49" s="2" t="s">
        <v>52</v>
      </c>
      <c r="C49" s="83">
        <f>'[1]18'!E49</f>
        <v>5</v>
      </c>
      <c r="D49" s="57">
        <f>'[1]18'!F49</f>
        <v>1</v>
      </c>
      <c r="E49" s="61">
        <f>'[1]18'!G49</f>
        <v>0</v>
      </c>
      <c r="F49" s="19">
        <f t="shared" si="3"/>
        <v>6</v>
      </c>
      <c r="G49" s="66">
        <f t="shared" si="0"/>
        <v>83.333333333333343</v>
      </c>
      <c r="H49" s="63">
        <f t="shared" si="5"/>
        <v>16.666666666666664</v>
      </c>
      <c r="I49" s="63">
        <f t="shared" si="2"/>
        <v>0</v>
      </c>
      <c r="J49" s="51">
        <f t="shared" si="4"/>
        <v>100</v>
      </c>
    </row>
    <row r="50" spans="1:10" ht="15.75">
      <c r="A50" s="4">
        <v>44</v>
      </c>
      <c r="B50" s="2" t="s">
        <v>9</v>
      </c>
      <c r="C50" s="83">
        <f>'[1]18'!E50</f>
        <v>4</v>
      </c>
      <c r="D50" s="57">
        <f>'[1]18'!F50</f>
        <v>0</v>
      </c>
      <c r="E50" s="61">
        <f>'[1]18'!G50</f>
        <v>0</v>
      </c>
      <c r="F50" s="19">
        <f t="shared" si="3"/>
        <v>4</v>
      </c>
      <c r="G50" s="66">
        <f t="shared" si="0"/>
        <v>100</v>
      </c>
      <c r="H50" s="63">
        <f t="shared" si="5"/>
        <v>0</v>
      </c>
      <c r="I50" s="63">
        <f t="shared" si="2"/>
        <v>0</v>
      </c>
      <c r="J50" s="51">
        <f t="shared" si="4"/>
        <v>100</v>
      </c>
    </row>
    <row r="51" spans="1:10" ht="15.75">
      <c r="A51" s="4">
        <v>45</v>
      </c>
      <c r="B51" s="2" t="s">
        <v>53</v>
      </c>
      <c r="C51" s="83">
        <f>'[1]18'!E51</f>
        <v>5</v>
      </c>
      <c r="D51" s="57">
        <f>'[1]18'!F51</f>
        <v>0</v>
      </c>
      <c r="E51" s="61">
        <f>'[1]18'!G51</f>
        <v>0</v>
      </c>
      <c r="F51" s="19">
        <f t="shared" si="3"/>
        <v>5</v>
      </c>
      <c r="G51" s="66">
        <f t="shared" si="0"/>
        <v>100</v>
      </c>
      <c r="H51" s="63">
        <f t="shared" si="5"/>
        <v>0</v>
      </c>
      <c r="I51" s="63">
        <f t="shared" si="2"/>
        <v>0</v>
      </c>
      <c r="J51" s="51">
        <f t="shared" si="4"/>
        <v>100</v>
      </c>
    </row>
    <row r="52" spans="1:10" ht="15.75">
      <c r="A52" s="4">
        <v>46</v>
      </c>
      <c r="B52" s="2" t="s">
        <v>27</v>
      </c>
      <c r="C52" s="83">
        <f>'[1]18'!E52</f>
        <v>5</v>
      </c>
      <c r="D52" s="57">
        <f>'[1]18'!F52</f>
        <v>0</v>
      </c>
      <c r="E52" s="61">
        <f>'[1]18'!G52</f>
        <v>0</v>
      </c>
      <c r="F52" s="19">
        <f t="shared" si="3"/>
        <v>5</v>
      </c>
      <c r="G52" s="66">
        <f t="shared" si="0"/>
        <v>100</v>
      </c>
      <c r="H52" s="63">
        <f t="shared" si="5"/>
        <v>0</v>
      </c>
      <c r="I52" s="63">
        <f t="shared" si="2"/>
        <v>0</v>
      </c>
      <c r="J52" s="51">
        <f t="shared" si="4"/>
        <v>100</v>
      </c>
    </row>
    <row r="53" spans="1:10" ht="15.75">
      <c r="A53" s="4">
        <v>47</v>
      </c>
      <c r="B53" s="2" t="s">
        <v>54</v>
      </c>
      <c r="C53" s="83">
        <f>'[1]18'!E53</f>
        <v>0</v>
      </c>
      <c r="D53" s="57">
        <f>'[1]18'!F53</f>
        <v>0</v>
      </c>
      <c r="E53" s="61">
        <f>'[1]18'!G53</f>
        <v>0</v>
      </c>
      <c r="F53" s="19">
        <f t="shared" si="3"/>
        <v>0</v>
      </c>
      <c r="G53" s="66">
        <v>0</v>
      </c>
      <c r="H53" s="63">
        <v>0</v>
      </c>
      <c r="I53" s="63">
        <v>0</v>
      </c>
      <c r="J53" s="51">
        <f t="shared" si="4"/>
        <v>0</v>
      </c>
    </row>
    <row r="54" spans="1:10" ht="15.75">
      <c r="A54" s="4">
        <v>48</v>
      </c>
      <c r="B54" s="3" t="s">
        <v>4</v>
      </c>
      <c r="C54" s="83">
        <f>'[1]18'!E54</f>
        <v>0</v>
      </c>
      <c r="D54" s="57">
        <f>'[1]18'!F54</f>
        <v>3</v>
      </c>
      <c r="E54" s="61">
        <f>'[1]18'!G54</f>
        <v>0</v>
      </c>
      <c r="F54" s="19">
        <f t="shared" si="3"/>
        <v>3</v>
      </c>
      <c r="G54" s="66">
        <f t="shared" si="0"/>
        <v>0</v>
      </c>
      <c r="H54" s="63">
        <f t="shared" si="5"/>
        <v>100</v>
      </c>
      <c r="I54" s="63">
        <f t="shared" si="2"/>
        <v>0</v>
      </c>
      <c r="J54" s="51">
        <f t="shared" si="4"/>
        <v>100</v>
      </c>
    </row>
    <row r="55" spans="1:10" ht="15.75">
      <c r="A55" s="4">
        <v>49</v>
      </c>
      <c r="B55" s="3" t="s">
        <v>55</v>
      </c>
      <c r="C55" s="83">
        <f>'[1]18'!E55</f>
        <v>2</v>
      </c>
      <c r="D55" s="57">
        <f>'[1]18'!F55</f>
        <v>1</v>
      </c>
      <c r="E55" s="61">
        <f>'[1]18'!G55</f>
        <v>0</v>
      </c>
      <c r="F55" s="19">
        <f t="shared" si="3"/>
        <v>3</v>
      </c>
      <c r="G55" s="66">
        <f t="shared" si="0"/>
        <v>66.666666666666657</v>
      </c>
      <c r="H55" s="63">
        <f t="shared" si="5"/>
        <v>33.333333333333329</v>
      </c>
      <c r="I55" s="63">
        <f t="shared" si="2"/>
        <v>0</v>
      </c>
      <c r="J55" s="51">
        <f t="shared" si="4"/>
        <v>99.999999999999986</v>
      </c>
    </row>
    <row r="56" spans="1:10" ht="15.75">
      <c r="A56" s="4">
        <v>50</v>
      </c>
      <c r="B56" s="2" t="s">
        <v>63</v>
      </c>
      <c r="C56" s="83">
        <f>'[1]18'!E56</f>
        <v>0</v>
      </c>
      <c r="D56" s="57">
        <f>'[1]18'!F56</f>
        <v>3</v>
      </c>
      <c r="E56" s="61">
        <f>'[1]18'!G56</f>
        <v>0</v>
      </c>
      <c r="F56" s="19">
        <f t="shared" si="3"/>
        <v>3</v>
      </c>
      <c r="G56" s="66">
        <f t="shared" si="0"/>
        <v>0</v>
      </c>
      <c r="H56" s="63">
        <f t="shared" si="5"/>
        <v>100</v>
      </c>
      <c r="I56" s="63">
        <f t="shared" si="2"/>
        <v>0</v>
      </c>
      <c r="J56" s="51">
        <f t="shared" si="4"/>
        <v>100</v>
      </c>
    </row>
    <row r="57" spans="1:10" ht="15.75">
      <c r="A57" s="4">
        <v>51</v>
      </c>
      <c r="B57" s="2" t="s">
        <v>56</v>
      </c>
      <c r="C57" s="83">
        <f>'[1]18'!E57</f>
        <v>2</v>
      </c>
      <c r="D57" s="57">
        <f>'[1]18'!F57</f>
        <v>2</v>
      </c>
      <c r="E57" s="61">
        <f>'[1]18'!G57</f>
        <v>0</v>
      </c>
      <c r="F57" s="19">
        <f t="shared" si="3"/>
        <v>4</v>
      </c>
      <c r="G57" s="66">
        <f t="shared" si="0"/>
        <v>50</v>
      </c>
      <c r="H57" s="63">
        <f t="shared" si="5"/>
        <v>50</v>
      </c>
      <c r="I57" s="63">
        <f t="shared" si="2"/>
        <v>0</v>
      </c>
      <c r="J57" s="51">
        <f t="shared" si="4"/>
        <v>100</v>
      </c>
    </row>
    <row r="58" spans="1:10" ht="15.75">
      <c r="A58" s="4">
        <v>52</v>
      </c>
      <c r="B58" s="5" t="s">
        <v>11</v>
      </c>
      <c r="C58" s="83">
        <f>'[1]18'!E58</f>
        <v>0</v>
      </c>
      <c r="D58" s="57">
        <f>'[1]18'!F58</f>
        <v>3</v>
      </c>
      <c r="E58" s="61">
        <f>'[1]18'!G58</f>
        <v>0</v>
      </c>
      <c r="F58" s="19">
        <f t="shared" si="3"/>
        <v>3</v>
      </c>
      <c r="G58" s="66">
        <f t="shared" si="0"/>
        <v>0</v>
      </c>
      <c r="H58" s="63">
        <f t="shared" si="5"/>
        <v>100</v>
      </c>
      <c r="I58" s="63">
        <f t="shared" si="2"/>
        <v>0</v>
      </c>
      <c r="J58" s="51">
        <f t="shared" si="4"/>
        <v>100</v>
      </c>
    </row>
    <row r="59" spans="1:10" ht="15.75">
      <c r="A59" s="4">
        <v>53</v>
      </c>
      <c r="B59" s="3" t="s">
        <v>57</v>
      </c>
      <c r="C59" s="83">
        <f>'[1]18'!E59</f>
        <v>4</v>
      </c>
      <c r="D59" s="57">
        <f>'[1]18'!F59</f>
        <v>0</v>
      </c>
      <c r="E59" s="61">
        <f>'[1]18'!G59</f>
        <v>0</v>
      </c>
      <c r="F59" s="19">
        <f t="shared" si="3"/>
        <v>4</v>
      </c>
      <c r="G59" s="66">
        <f t="shared" si="0"/>
        <v>100</v>
      </c>
      <c r="H59" s="63">
        <f t="shared" si="5"/>
        <v>0</v>
      </c>
      <c r="I59" s="63">
        <f t="shared" si="2"/>
        <v>0</v>
      </c>
      <c r="J59" s="51">
        <f t="shared" si="4"/>
        <v>100</v>
      </c>
    </row>
    <row r="60" spans="1:10" ht="15.75">
      <c r="A60" s="4">
        <v>54</v>
      </c>
      <c r="B60" s="2" t="s">
        <v>72</v>
      </c>
      <c r="C60" s="83">
        <f>'[1]18'!E60</f>
        <v>4</v>
      </c>
      <c r="D60" s="57">
        <f>'[1]18'!F60</f>
        <v>1</v>
      </c>
      <c r="E60" s="61">
        <f>'[1]18'!G60</f>
        <v>0</v>
      </c>
      <c r="F60" s="19">
        <f t="shared" si="3"/>
        <v>5</v>
      </c>
      <c r="G60" s="66">
        <f t="shared" si="0"/>
        <v>80</v>
      </c>
      <c r="H60" s="63">
        <f t="shared" si="5"/>
        <v>20</v>
      </c>
      <c r="I60" s="63">
        <f t="shared" si="2"/>
        <v>0</v>
      </c>
      <c r="J60" s="51">
        <f t="shared" si="4"/>
        <v>100</v>
      </c>
    </row>
    <row r="61" spans="1:10" ht="15.75">
      <c r="A61" s="4" t="s">
        <v>23</v>
      </c>
      <c r="B61" s="2" t="s">
        <v>20</v>
      </c>
      <c r="C61" s="83">
        <f>'[1]18'!E61</f>
        <v>1</v>
      </c>
      <c r="D61" s="57">
        <f>'[1]18'!F61</f>
        <v>3</v>
      </c>
      <c r="E61" s="61">
        <f>'[1]18'!G61</f>
        <v>0</v>
      </c>
      <c r="F61" s="19">
        <f t="shared" si="3"/>
        <v>4</v>
      </c>
      <c r="G61" s="66">
        <f t="shared" si="0"/>
        <v>25</v>
      </c>
      <c r="H61" s="63">
        <f t="shared" si="5"/>
        <v>75</v>
      </c>
      <c r="I61" s="63">
        <f t="shared" si="2"/>
        <v>0</v>
      </c>
      <c r="J61" s="51">
        <f t="shared" si="4"/>
        <v>100</v>
      </c>
    </row>
    <row r="62" spans="1:10" ht="15.75">
      <c r="A62" s="4" t="s">
        <v>24</v>
      </c>
      <c r="B62" s="2" t="s">
        <v>21</v>
      </c>
      <c r="C62" s="83">
        <f>'[1]18'!E62</f>
        <v>0</v>
      </c>
      <c r="D62" s="57">
        <f>'[1]18'!F62</f>
        <v>4</v>
      </c>
      <c r="E62" s="61">
        <f>'[1]18'!G62</f>
        <v>0</v>
      </c>
      <c r="F62" s="19">
        <f t="shared" si="3"/>
        <v>4</v>
      </c>
      <c r="G62" s="66">
        <f t="shared" si="0"/>
        <v>0</v>
      </c>
      <c r="H62" s="63">
        <f t="shared" si="5"/>
        <v>100</v>
      </c>
      <c r="I62" s="63">
        <f t="shared" si="2"/>
        <v>0</v>
      </c>
      <c r="J62" s="51">
        <f t="shared" si="4"/>
        <v>100</v>
      </c>
    </row>
    <row r="63" spans="1:10" ht="15.75">
      <c r="A63" s="4" t="s">
        <v>25</v>
      </c>
      <c r="B63" s="2" t="s">
        <v>22</v>
      </c>
      <c r="C63" s="83">
        <f>'[1]18'!E63</f>
        <v>0</v>
      </c>
      <c r="D63" s="57">
        <f>'[1]18'!F63</f>
        <v>3</v>
      </c>
      <c r="E63" s="61">
        <f>'[1]18'!G63</f>
        <v>0</v>
      </c>
      <c r="F63" s="19">
        <f t="shared" si="3"/>
        <v>3</v>
      </c>
      <c r="G63" s="66">
        <f t="shared" si="0"/>
        <v>0</v>
      </c>
      <c r="H63" s="63">
        <f t="shared" si="5"/>
        <v>100</v>
      </c>
      <c r="I63" s="63">
        <f t="shared" si="2"/>
        <v>0</v>
      </c>
      <c r="J63" s="51">
        <f t="shared" si="4"/>
        <v>100</v>
      </c>
    </row>
    <row r="64" spans="1:10" ht="15.75">
      <c r="A64" s="4" t="s">
        <v>58</v>
      </c>
      <c r="B64" s="2" t="s">
        <v>60</v>
      </c>
      <c r="C64" s="83">
        <f>'[1]18'!E64</f>
        <v>3</v>
      </c>
      <c r="D64" s="57">
        <f>'[1]18'!F64</f>
        <v>0</v>
      </c>
      <c r="E64" s="61">
        <f>'[1]18'!G64</f>
        <v>0</v>
      </c>
      <c r="F64" s="19">
        <f t="shared" si="3"/>
        <v>3</v>
      </c>
      <c r="G64" s="66">
        <f t="shared" si="0"/>
        <v>100</v>
      </c>
      <c r="H64" s="63">
        <f t="shared" si="5"/>
        <v>0</v>
      </c>
      <c r="I64" s="63">
        <f t="shared" si="2"/>
        <v>0</v>
      </c>
      <c r="J64" s="51">
        <f t="shared" si="4"/>
        <v>100</v>
      </c>
    </row>
    <row r="65" spans="1:10" ht="15.75">
      <c r="A65" s="4" t="s">
        <v>59</v>
      </c>
      <c r="B65" s="12" t="s">
        <v>62</v>
      </c>
      <c r="C65" s="83">
        <f>'[1]18'!E65</f>
        <v>2</v>
      </c>
      <c r="D65" s="57">
        <f>'[1]18'!F65</f>
        <v>2</v>
      </c>
      <c r="E65" s="61">
        <f>'[1]18'!G65</f>
        <v>0</v>
      </c>
      <c r="F65" s="19">
        <f t="shared" si="3"/>
        <v>4</v>
      </c>
      <c r="G65" s="66">
        <f t="shared" si="0"/>
        <v>50</v>
      </c>
      <c r="H65" s="63">
        <f t="shared" si="5"/>
        <v>50</v>
      </c>
      <c r="I65" s="63">
        <f t="shared" si="2"/>
        <v>0</v>
      </c>
      <c r="J65" s="51">
        <f t="shared" si="4"/>
        <v>100</v>
      </c>
    </row>
    <row r="66" spans="1:10" ht="16.5" thickBot="1">
      <c r="A66" s="77">
        <v>60</v>
      </c>
      <c r="B66" s="78" t="s">
        <v>61</v>
      </c>
      <c r="C66" s="83">
        <f>'[1]18'!E66</f>
        <v>1</v>
      </c>
      <c r="D66" s="57">
        <f>'[1]18'!F66</f>
        <v>1</v>
      </c>
      <c r="E66" s="61">
        <f>'[1]18'!G66</f>
        <v>0</v>
      </c>
      <c r="F66" s="60">
        <f t="shared" si="3"/>
        <v>2</v>
      </c>
      <c r="G66" s="66">
        <f t="shared" si="0"/>
        <v>50</v>
      </c>
      <c r="H66" s="63">
        <f t="shared" si="5"/>
        <v>50</v>
      </c>
      <c r="I66" s="63">
        <f t="shared" si="2"/>
        <v>0</v>
      </c>
      <c r="J66" s="71">
        <f t="shared" si="4"/>
        <v>100</v>
      </c>
    </row>
    <row r="67" spans="1:10" ht="17.25" thickTop="1" thickBot="1">
      <c r="A67" s="200" t="s">
        <v>10</v>
      </c>
      <c r="B67" s="201"/>
      <c r="C67" s="88">
        <f>SUM(C7:C66)</f>
        <v>217</v>
      </c>
      <c r="D67" s="89">
        <f>SUM(D7:D66)</f>
        <v>64</v>
      </c>
      <c r="E67" s="89">
        <f>SUM(E7:E66)</f>
        <v>0</v>
      </c>
      <c r="F67" s="98">
        <f>SUM(C67:E67)</f>
        <v>281</v>
      </c>
      <c r="G67" s="101">
        <f>+C67/F67*100</f>
        <v>77.22419928825623</v>
      </c>
      <c r="H67" s="102">
        <f>+D67/F67*100</f>
        <v>22.77580071174377</v>
      </c>
      <c r="I67" s="102">
        <f>+E67/F67*100</f>
        <v>0</v>
      </c>
      <c r="J67" s="103">
        <f>SUM(G67:I67)</f>
        <v>100</v>
      </c>
    </row>
    <row r="68" spans="1:10" ht="16.5" thickTop="1">
      <c r="A68" s="9" t="s">
        <v>104</v>
      </c>
      <c r="B68" s="14"/>
      <c r="C68" s="15"/>
      <c r="D68" s="15"/>
      <c r="E68" s="15"/>
      <c r="F68" s="15"/>
      <c r="G68" s="15"/>
      <c r="H68" s="15"/>
      <c r="I68" s="15"/>
      <c r="J68" s="15"/>
    </row>
  </sheetData>
  <mergeCells count="9">
    <mergeCell ref="A1:J1"/>
    <mergeCell ref="A67:B67"/>
    <mergeCell ref="B4:B6"/>
    <mergeCell ref="A4:A6"/>
    <mergeCell ref="C4:J4"/>
    <mergeCell ref="C5:E5"/>
    <mergeCell ref="F5:F6"/>
    <mergeCell ref="G5:I5"/>
    <mergeCell ref="J5:J6"/>
  </mergeCells>
  <phoneticPr fontId="5" type="noConversion"/>
  <printOptions horizontalCentered="1"/>
  <pageMargins left="0.39370078740157483" right="0.39370078740157483" top="0.59055118110236227" bottom="0.78740157480314965" header="0" footer="0"/>
  <pageSetup paperSize="145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view="pageBreakPreview" zoomScale="80" zoomScaleNormal="75" zoomScaleSheetLayoutView="80" workbookViewId="0">
      <selection activeCell="E78" sqref="E78"/>
    </sheetView>
  </sheetViews>
  <sheetFormatPr baseColWidth="10" defaultRowHeight="12.75"/>
  <cols>
    <col min="1" max="1" width="6.5703125" customWidth="1"/>
    <col min="2" max="2" width="58.28515625" customWidth="1"/>
    <col min="3" max="3" width="15.42578125" customWidth="1"/>
    <col min="4" max="4" width="15.7109375" customWidth="1"/>
    <col min="5" max="5" width="14.5703125" customWidth="1"/>
    <col min="6" max="6" width="15.42578125" customWidth="1"/>
    <col min="7" max="7" width="15" customWidth="1"/>
    <col min="8" max="8" width="13.140625" customWidth="1"/>
    <col min="9" max="9" width="14.7109375" customWidth="1"/>
    <col min="10" max="10" width="15" customWidth="1"/>
    <col min="11" max="11" width="16" customWidth="1"/>
  </cols>
  <sheetData>
    <row r="1" spans="1:10" ht="18" customHeight="1">
      <c r="A1" s="197" t="s">
        <v>102</v>
      </c>
      <c r="B1" s="197"/>
      <c r="C1" s="197"/>
      <c r="D1" s="197"/>
      <c r="E1" s="197"/>
      <c r="F1" s="197"/>
      <c r="G1" s="197"/>
      <c r="H1" s="197"/>
      <c r="I1" s="197"/>
      <c r="J1" s="197"/>
    </row>
    <row r="3" spans="1:10" ht="16.5" thickBot="1">
      <c r="J3" s="48" t="s">
        <v>115</v>
      </c>
    </row>
    <row r="4" spans="1:10" ht="25.5" customHeight="1" thickTop="1" thickBot="1">
      <c r="A4" s="202" t="s">
        <v>12</v>
      </c>
      <c r="B4" s="199" t="s">
        <v>74</v>
      </c>
      <c r="C4" s="206">
        <v>2008</v>
      </c>
      <c r="D4" s="207"/>
      <c r="E4" s="207"/>
      <c r="F4" s="207"/>
      <c r="G4" s="207"/>
      <c r="H4" s="207"/>
      <c r="I4" s="207"/>
      <c r="J4" s="208"/>
    </row>
    <row r="5" spans="1:10" ht="21" customHeight="1" thickTop="1" thickBot="1">
      <c r="A5" s="202"/>
      <c r="B5" s="199"/>
      <c r="C5" s="205" t="s">
        <v>77</v>
      </c>
      <c r="D5" s="205"/>
      <c r="E5" s="205"/>
      <c r="F5" s="205" t="s">
        <v>10</v>
      </c>
      <c r="G5" s="205" t="s">
        <v>3</v>
      </c>
      <c r="H5" s="205"/>
      <c r="I5" s="205"/>
      <c r="J5" s="205" t="s">
        <v>10</v>
      </c>
    </row>
    <row r="6" spans="1:10" ht="20.25" customHeight="1" thickTop="1" thickBot="1">
      <c r="A6" s="202"/>
      <c r="B6" s="199"/>
      <c r="C6" s="76">
        <v>1</v>
      </c>
      <c r="D6" s="76">
        <v>2</v>
      </c>
      <c r="E6" s="76">
        <v>3</v>
      </c>
      <c r="F6" s="205"/>
      <c r="G6" s="76">
        <v>1</v>
      </c>
      <c r="H6" s="76">
        <v>2</v>
      </c>
      <c r="I6" s="76">
        <v>3</v>
      </c>
      <c r="J6" s="205"/>
    </row>
    <row r="7" spans="1:10" ht="16.5" thickTop="1">
      <c r="A7" s="10">
        <v>1</v>
      </c>
      <c r="B7" s="1" t="s">
        <v>15</v>
      </c>
      <c r="C7" s="18">
        <f>'[1]18'!I7</f>
        <v>1121</v>
      </c>
      <c r="D7" s="18">
        <f>'[1]18'!J7</f>
        <v>0</v>
      </c>
      <c r="E7" s="82">
        <f>'[1]18'!K7</f>
        <v>0</v>
      </c>
      <c r="F7" s="62">
        <f>SUM(C7:E7)</f>
        <v>1121</v>
      </c>
      <c r="G7" s="67">
        <f>+C7/F7*100</f>
        <v>100</v>
      </c>
      <c r="H7" s="68">
        <f>+D7/F7*100</f>
        <v>0</v>
      </c>
      <c r="I7" s="68">
        <f>+E7/F7*100</f>
        <v>0</v>
      </c>
      <c r="J7" s="50">
        <f>SUM(G7:I7)</f>
        <v>100</v>
      </c>
    </row>
    <row r="8" spans="1:10" ht="15.75">
      <c r="A8" s="4">
        <v>2</v>
      </c>
      <c r="B8" s="2" t="s">
        <v>70</v>
      </c>
      <c r="C8" s="7">
        <f>'[1]18'!I8</f>
        <v>3224</v>
      </c>
      <c r="D8" s="7">
        <f>'[1]18'!J8</f>
        <v>0</v>
      </c>
      <c r="E8" s="83">
        <f>'[1]18'!K8</f>
        <v>0</v>
      </c>
      <c r="F8" s="61">
        <f>SUM(C8:E8)</f>
        <v>3224</v>
      </c>
      <c r="G8" s="69">
        <f t="shared" ref="G8:G33" si="0">+C8/F8*100</f>
        <v>100</v>
      </c>
      <c r="H8" s="70">
        <f t="shared" ref="H8:H33" si="1">+D8/F8*100</f>
        <v>0</v>
      </c>
      <c r="I8" s="70">
        <f t="shared" ref="I8:I33" si="2">+E8/F8*100</f>
        <v>0</v>
      </c>
      <c r="J8" s="51">
        <f>SUM(G8:I8)</f>
        <v>100</v>
      </c>
    </row>
    <row r="9" spans="1:10" ht="15.75">
      <c r="A9" s="4">
        <v>3</v>
      </c>
      <c r="B9" s="2" t="s">
        <v>16</v>
      </c>
      <c r="C9" s="7">
        <f>'[1]18'!I9</f>
        <v>1356</v>
      </c>
      <c r="D9" s="7">
        <f>'[1]18'!J9</f>
        <v>0</v>
      </c>
      <c r="E9" s="83">
        <f>'[1]18'!K9</f>
        <v>0</v>
      </c>
      <c r="F9" s="61">
        <f t="shared" ref="F9:F66" si="3">SUM(C9:E9)</f>
        <v>1356</v>
      </c>
      <c r="G9" s="69">
        <f t="shared" si="0"/>
        <v>100</v>
      </c>
      <c r="H9" s="70">
        <f t="shared" si="1"/>
        <v>0</v>
      </c>
      <c r="I9" s="70">
        <f t="shared" si="2"/>
        <v>0</v>
      </c>
      <c r="J9" s="51">
        <f t="shared" ref="J9:J33" si="4">SUM(G9:I9)</f>
        <v>100</v>
      </c>
    </row>
    <row r="10" spans="1:10" ht="15.75">
      <c r="A10" s="4">
        <v>4</v>
      </c>
      <c r="B10" s="2" t="s">
        <v>68</v>
      </c>
      <c r="C10" s="7">
        <f>'[1]18'!I10</f>
        <v>1414</v>
      </c>
      <c r="D10" s="7">
        <f>'[1]18'!J10</f>
        <v>0</v>
      </c>
      <c r="E10" s="83">
        <f>'[1]18'!K10</f>
        <v>0</v>
      </c>
      <c r="F10" s="61">
        <f t="shared" si="3"/>
        <v>1414</v>
      </c>
      <c r="G10" s="69">
        <f t="shared" si="0"/>
        <v>100</v>
      </c>
      <c r="H10" s="70">
        <f t="shared" si="1"/>
        <v>0</v>
      </c>
      <c r="I10" s="70">
        <f t="shared" si="2"/>
        <v>0</v>
      </c>
      <c r="J10" s="51">
        <f t="shared" si="4"/>
        <v>100</v>
      </c>
    </row>
    <row r="11" spans="1:10" ht="15.75">
      <c r="A11" s="4">
        <v>5</v>
      </c>
      <c r="B11" s="2" t="s">
        <v>17</v>
      </c>
      <c r="C11" s="7">
        <f>'[1]18'!I11</f>
        <v>2803</v>
      </c>
      <c r="D11" s="7">
        <f>'[1]18'!J11</f>
        <v>0</v>
      </c>
      <c r="E11" s="83">
        <f>'[1]18'!K11</f>
        <v>0</v>
      </c>
      <c r="F11" s="61">
        <f t="shared" si="3"/>
        <v>2803</v>
      </c>
      <c r="G11" s="69">
        <f t="shared" si="0"/>
        <v>100</v>
      </c>
      <c r="H11" s="70">
        <f t="shared" si="1"/>
        <v>0</v>
      </c>
      <c r="I11" s="70">
        <f t="shared" si="2"/>
        <v>0</v>
      </c>
      <c r="J11" s="51">
        <f t="shared" si="4"/>
        <v>100</v>
      </c>
    </row>
    <row r="12" spans="1:10" ht="15.75">
      <c r="A12" s="4">
        <v>6</v>
      </c>
      <c r="B12" s="2" t="s">
        <v>18</v>
      </c>
      <c r="C12" s="7">
        <f>'[1]18'!I12</f>
        <v>3594</v>
      </c>
      <c r="D12" s="7">
        <f>'[1]18'!J12</f>
        <v>0</v>
      </c>
      <c r="E12" s="83">
        <f>'[1]18'!K12</f>
        <v>0</v>
      </c>
      <c r="F12" s="61">
        <f t="shared" si="3"/>
        <v>3594</v>
      </c>
      <c r="G12" s="69">
        <f t="shared" si="0"/>
        <v>100</v>
      </c>
      <c r="H12" s="70">
        <f t="shared" si="1"/>
        <v>0</v>
      </c>
      <c r="I12" s="70">
        <f t="shared" si="2"/>
        <v>0</v>
      </c>
      <c r="J12" s="51">
        <f t="shared" si="4"/>
        <v>100</v>
      </c>
    </row>
    <row r="13" spans="1:10" ht="15.75">
      <c r="A13" s="4">
        <v>7</v>
      </c>
      <c r="B13" s="2" t="s">
        <v>5</v>
      </c>
      <c r="C13" s="7">
        <f>'[1]18'!I13</f>
        <v>1229</v>
      </c>
      <c r="D13" s="7">
        <f>'[1]18'!J13</f>
        <v>0</v>
      </c>
      <c r="E13" s="83">
        <f>'[1]18'!K13</f>
        <v>0</v>
      </c>
      <c r="F13" s="61">
        <f t="shared" si="3"/>
        <v>1229</v>
      </c>
      <c r="G13" s="69">
        <f t="shared" si="0"/>
        <v>100</v>
      </c>
      <c r="H13" s="70">
        <f t="shared" si="1"/>
        <v>0</v>
      </c>
      <c r="I13" s="70">
        <f t="shared" si="2"/>
        <v>0</v>
      </c>
      <c r="J13" s="51">
        <f t="shared" si="4"/>
        <v>100</v>
      </c>
    </row>
    <row r="14" spans="1:10" ht="15.75">
      <c r="A14" s="4">
        <v>8</v>
      </c>
      <c r="B14" s="2" t="s">
        <v>19</v>
      </c>
      <c r="C14" s="7">
        <f>'[1]18'!I14</f>
        <v>1325</v>
      </c>
      <c r="D14" s="7">
        <f>'[1]18'!J14</f>
        <v>0</v>
      </c>
      <c r="E14" s="83">
        <f>'[1]18'!K14</f>
        <v>0</v>
      </c>
      <c r="F14" s="61">
        <f t="shared" si="3"/>
        <v>1325</v>
      </c>
      <c r="G14" s="69">
        <f t="shared" si="0"/>
        <v>100</v>
      </c>
      <c r="H14" s="70">
        <f t="shared" si="1"/>
        <v>0</v>
      </c>
      <c r="I14" s="70">
        <f t="shared" si="2"/>
        <v>0</v>
      </c>
      <c r="J14" s="51">
        <f t="shared" si="4"/>
        <v>100</v>
      </c>
    </row>
    <row r="15" spans="1:10" ht="15.75">
      <c r="A15" s="4">
        <v>9</v>
      </c>
      <c r="B15" s="2" t="s">
        <v>36</v>
      </c>
      <c r="C15" s="7">
        <f>'[1]18'!I15</f>
        <v>3037</v>
      </c>
      <c r="D15" s="7">
        <f>'[1]18'!J15</f>
        <v>0</v>
      </c>
      <c r="E15" s="83">
        <f>'[1]18'!K15</f>
        <v>0</v>
      </c>
      <c r="F15" s="61">
        <f t="shared" si="3"/>
        <v>3037</v>
      </c>
      <c r="G15" s="69">
        <f t="shared" si="0"/>
        <v>100</v>
      </c>
      <c r="H15" s="70">
        <f t="shared" si="1"/>
        <v>0</v>
      </c>
      <c r="I15" s="70">
        <f t="shared" si="2"/>
        <v>0</v>
      </c>
      <c r="J15" s="51">
        <f t="shared" si="4"/>
        <v>100</v>
      </c>
    </row>
    <row r="16" spans="1:10" ht="15.75">
      <c r="A16" s="4">
        <v>10</v>
      </c>
      <c r="B16" s="2" t="s">
        <v>37</v>
      </c>
      <c r="C16" s="7">
        <f>'[1]18'!I16</f>
        <v>462</v>
      </c>
      <c r="D16" s="7">
        <f>'[1]18'!J16</f>
        <v>0</v>
      </c>
      <c r="E16" s="83">
        <f>'[1]18'!K16</f>
        <v>0</v>
      </c>
      <c r="F16" s="61">
        <f t="shared" si="3"/>
        <v>462</v>
      </c>
      <c r="G16" s="69">
        <f t="shared" si="0"/>
        <v>100</v>
      </c>
      <c r="H16" s="70">
        <f t="shared" si="1"/>
        <v>0</v>
      </c>
      <c r="I16" s="70">
        <f t="shared" si="2"/>
        <v>0</v>
      </c>
      <c r="J16" s="51">
        <f t="shared" si="4"/>
        <v>100</v>
      </c>
    </row>
    <row r="17" spans="1:10" ht="15.75">
      <c r="A17" s="4">
        <v>11</v>
      </c>
      <c r="B17" s="2" t="s">
        <v>69</v>
      </c>
      <c r="C17" s="7">
        <f>'[1]18'!I17</f>
        <v>926</v>
      </c>
      <c r="D17" s="7">
        <f>'[1]18'!J17</f>
        <v>0</v>
      </c>
      <c r="E17" s="83">
        <f>'[1]18'!K17</f>
        <v>0</v>
      </c>
      <c r="F17" s="61">
        <f t="shared" si="3"/>
        <v>926</v>
      </c>
      <c r="G17" s="69">
        <f t="shared" si="0"/>
        <v>100</v>
      </c>
      <c r="H17" s="70">
        <f t="shared" si="1"/>
        <v>0</v>
      </c>
      <c r="I17" s="70">
        <f t="shared" si="2"/>
        <v>0</v>
      </c>
      <c r="J17" s="51">
        <f t="shared" si="4"/>
        <v>100</v>
      </c>
    </row>
    <row r="18" spans="1:10" ht="15.75">
      <c r="A18" s="4">
        <v>12</v>
      </c>
      <c r="B18" s="2" t="s">
        <v>29</v>
      </c>
      <c r="C18" s="7">
        <f>'[1]18'!I18</f>
        <v>1969</v>
      </c>
      <c r="D18" s="7">
        <f>'[1]18'!J18</f>
        <v>0</v>
      </c>
      <c r="E18" s="83">
        <f>'[1]18'!K18</f>
        <v>0</v>
      </c>
      <c r="F18" s="61">
        <f t="shared" si="3"/>
        <v>1969</v>
      </c>
      <c r="G18" s="69">
        <f t="shared" si="0"/>
        <v>100</v>
      </c>
      <c r="H18" s="70">
        <f t="shared" si="1"/>
        <v>0</v>
      </c>
      <c r="I18" s="70">
        <f t="shared" si="2"/>
        <v>0</v>
      </c>
      <c r="J18" s="51">
        <f t="shared" si="4"/>
        <v>100</v>
      </c>
    </row>
    <row r="19" spans="1:10" ht="15.75">
      <c r="A19" s="4">
        <v>13</v>
      </c>
      <c r="B19" s="2" t="s">
        <v>71</v>
      </c>
      <c r="C19" s="7">
        <f>'[1]18'!I19</f>
        <v>500</v>
      </c>
      <c r="D19" s="7">
        <f>'[1]18'!J19</f>
        <v>289</v>
      </c>
      <c r="E19" s="83">
        <f>'[1]18'!K19</f>
        <v>0</v>
      </c>
      <c r="F19" s="61">
        <f t="shared" si="3"/>
        <v>789</v>
      </c>
      <c r="G19" s="69">
        <f t="shared" si="0"/>
        <v>63.371356147021551</v>
      </c>
      <c r="H19" s="70">
        <f t="shared" si="1"/>
        <v>36.628643852978456</v>
      </c>
      <c r="I19" s="70">
        <f t="shared" si="2"/>
        <v>0</v>
      </c>
      <c r="J19" s="51">
        <f t="shared" si="4"/>
        <v>100</v>
      </c>
    </row>
    <row r="20" spans="1:10" ht="15.75">
      <c r="A20" s="4">
        <v>14</v>
      </c>
      <c r="B20" s="2" t="s">
        <v>38</v>
      </c>
      <c r="C20" s="7">
        <f>'[1]18'!I20</f>
        <v>377</v>
      </c>
      <c r="D20" s="7">
        <f>'[1]18'!J20</f>
        <v>698</v>
      </c>
      <c r="E20" s="83">
        <f>'[1]18'!K20</f>
        <v>0</v>
      </c>
      <c r="F20" s="61">
        <f t="shared" si="3"/>
        <v>1075</v>
      </c>
      <c r="G20" s="69">
        <f t="shared" si="0"/>
        <v>35.069767441860463</v>
      </c>
      <c r="H20" s="70">
        <f t="shared" si="1"/>
        <v>64.930232558139537</v>
      </c>
      <c r="I20" s="70">
        <f t="shared" si="2"/>
        <v>0</v>
      </c>
      <c r="J20" s="51">
        <f t="shared" si="4"/>
        <v>100</v>
      </c>
    </row>
    <row r="21" spans="1:10" ht="15.75">
      <c r="A21" s="4">
        <v>15</v>
      </c>
      <c r="B21" s="2" t="s">
        <v>30</v>
      </c>
      <c r="C21" s="7">
        <f>'[1]18'!I21</f>
        <v>608</v>
      </c>
      <c r="D21" s="7">
        <f>'[1]18'!J21</f>
        <v>0</v>
      </c>
      <c r="E21" s="83">
        <f>'[1]18'!K21</f>
        <v>0</v>
      </c>
      <c r="F21" s="61">
        <f t="shared" si="3"/>
        <v>608</v>
      </c>
      <c r="G21" s="69">
        <f t="shared" si="0"/>
        <v>100</v>
      </c>
      <c r="H21" s="70">
        <f t="shared" si="1"/>
        <v>0</v>
      </c>
      <c r="I21" s="70">
        <f t="shared" si="2"/>
        <v>0</v>
      </c>
      <c r="J21" s="51">
        <f t="shared" si="4"/>
        <v>100</v>
      </c>
    </row>
    <row r="22" spans="1:10" ht="15.75">
      <c r="A22" s="4">
        <v>16</v>
      </c>
      <c r="B22" s="2" t="s">
        <v>39</v>
      </c>
      <c r="C22" s="7">
        <f>'[1]18'!I22</f>
        <v>738</v>
      </c>
      <c r="D22" s="7">
        <f>'[1]18'!J22</f>
        <v>0</v>
      </c>
      <c r="E22" s="83">
        <f>'[1]18'!K22</f>
        <v>0</v>
      </c>
      <c r="F22" s="61">
        <f t="shared" si="3"/>
        <v>738</v>
      </c>
      <c r="G22" s="69">
        <f t="shared" si="0"/>
        <v>100</v>
      </c>
      <c r="H22" s="70">
        <f t="shared" si="1"/>
        <v>0</v>
      </c>
      <c r="I22" s="70">
        <f t="shared" si="2"/>
        <v>0</v>
      </c>
      <c r="J22" s="51">
        <f t="shared" si="4"/>
        <v>100</v>
      </c>
    </row>
    <row r="23" spans="1:10" ht="15.75">
      <c r="A23" s="4">
        <v>17</v>
      </c>
      <c r="B23" s="3" t="s">
        <v>32</v>
      </c>
      <c r="C23" s="7">
        <f>'[1]18'!I23</f>
        <v>630</v>
      </c>
      <c r="D23" s="7">
        <f>'[1]18'!J23</f>
        <v>0</v>
      </c>
      <c r="E23" s="83">
        <f>'[1]18'!K23</f>
        <v>0</v>
      </c>
      <c r="F23" s="61">
        <f t="shared" si="3"/>
        <v>630</v>
      </c>
      <c r="G23" s="69">
        <f t="shared" si="0"/>
        <v>100</v>
      </c>
      <c r="H23" s="70">
        <f t="shared" si="1"/>
        <v>0</v>
      </c>
      <c r="I23" s="70">
        <f t="shared" si="2"/>
        <v>0</v>
      </c>
      <c r="J23" s="51">
        <f t="shared" si="4"/>
        <v>100</v>
      </c>
    </row>
    <row r="24" spans="1:10" ht="15.75">
      <c r="A24" s="4">
        <v>18</v>
      </c>
      <c r="B24" s="2" t="s">
        <v>33</v>
      </c>
      <c r="C24" s="7">
        <f>'[1]18'!I24</f>
        <v>900</v>
      </c>
      <c r="D24" s="7">
        <f>'[1]18'!J24</f>
        <v>0</v>
      </c>
      <c r="E24" s="83">
        <f>'[1]18'!K24</f>
        <v>0</v>
      </c>
      <c r="F24" s="61">
        <f t="shared" si="3"/>
        <v>900</v>
      </c>
      <c r="G24" s="69">
        <f t="shared" si="0"/>
        <v>100</v>
      </c>
      <c r="H24" s="70">
        <f t="shared" si="1"/>
        <v>0</v>
      </c>
      <c r="I24" s="70">
        <f t="shared" si="2"/>
        <v>0</v>
      </c>
      <c r="J24" s="51">
        <f t="shared" si="4"/>
        <v>100</v>
      </c>
    </row>
    <row r="25" spans="1:10" ht="15.75">
      <c r="A25" s="4">
        <v>19</v>
      </c>
      <c r="B25" s="2" t="s">
        <v>28</v>
      </c>
      <c r="C25" s="7">
        <f>'[1]18'!I25</f>
        <v>1207</v>
      </c>
      <c r="D25" s="7">
        <f>'[1]18'!J25</f>
        <v>0</v>
      </c>
      <c r="E25" s="83">
        <f>'[1]18'!K25</f>
        <v>0</v>
      </c>
      <c r="F25" s="61">
        <f t="shared" si="3"/>
        <v>1207</v>
      </c>
      <c r="G25" s="69">
        <f t="shared" si="0"/>
        <v>100</v>
      </c>
      <c r="H25" s="70">
        <f t="shared" si="1"/>
        <v>0</v>
      </c>
      <c r="I25" s="70">
        <f t="shared" si="2"/>
        <v>0</v>
      </c>
      <c r="J25" s="51">
        <f t="shared" si="4"/>
        <v>100</v>
      </c>
    </row>
    <row r="26" spans="1:10" ht="15.75">
      <c r="A26" s="4">
        <v>20</v>
      </c>
      <c r="B26" s="2" t="s">
        <v>73</v>
      </c>
      <c r="C26" s="7">
        <f>'[1]18'!I26</f>
        <v>335</v>
      </c>
      <c r="D26" s="7">
        <f>'[1]18'!J26</f>
        <v>278</v>
      </c>
      <c r="E26" s="83">
        <f>'[1]18'!K26</f>
        <v>0</v>
      </c>
      <c r="F26" s="61">
        <f t="shared" si="3"/>
        <v>613</v>
      </c>
      <c r="G26" s="69">
        <f t="shared" si="0"/>
        <v>54.649265905383359</v>
      </c>
      <c r="H26" s="70">
        <f t="shared" si="1"/>
        <v>45.350734094616641</v>
      </c>
      <c r="I26" s="70">
        <f t="shared" si="2"/>
        <v>0</v>
      </c>
      <c r="J26" s="51">
        <f t="shared" si="4"/>
        <v>100</v>
      </c>
    </row>
    <row r="27" spans="1:10" ht="15.75">
      <c r="A27" s="4">
        <v>21</v>
      </c>
      <c r="B27" s="3" t="s">
        <v>35</v>
      </c>
      <c r="C27" s="7">
        <f>'[1]18'!I27</f>
        <v>981</v>
      </c>
      <c r="D27" s="7">
        <f>'[1]18'!J27</f>
        <v>0</v>
      </c>
      <c r="E27" s="83">
        <f>'[1]18'!K27</f>
        <v>0</v>
      </c>
      <c r="F27" s="61">
        <f t="shared" si="3"/>
        <v>981</v>
      </c>
      <c r="G27" s="69">
        <f t="shared" si="0"/>
        <v>100</v>
      </c>
      <c r="H27" s="70">
        <f t="shared" si="1"/>
        <v>0</v>
      </c>
      <c r="I27" s="70">
        <f t="shared" si="2"/>
        <v>0</v>
      </c>
      <c r="J27" s="51">
        <f t="shared" si="4"/>
        <v>100</v>
      </c>
    </row>
    <row r="28" spans="1:10" ht="15.75">
      <c r="A28" s="4">
        <v>22</v>
      </c>
      <c r="B28" s="3" t="s">
        <v>13</v>
      </c>
      <c r="C28" s="7">
        <f>'[1]18'!I28</f>
        <v>0</v>
      </c>
      <c r="D28" s="7">
        <f>'[1]18'!J28</f>
        <v>565</v>
      </c>
      <c r="E28" s="83">
        <f>'[1]18'!K28</f>
        <v>0</v>
      </c>
      <c r="F28" s="61">
        <f t="shared" si="3"/>
        <v>565</v>
      </c>
      <c r="G28" s="69">
        <f t="shared" si="0"/>
        <v>0</v>
      </c>
      <c r="H28" s="70">
        <f t="shared" si="1"/>
        <v>100</v>
      </c>
      <c r="I28" s="70">
        <f t="shared" si="2"/>
        <v>0</v>
      </c>
      <c r="J28" s="51">
        <f t="shared" si="4"/>
        <v>100</v>
      </c>
    </row>
    <row r="29" spans="1:10" ht="15.75">
      <c r="A29" s="4">
        <v>23</v>
      </c>
      <c r="B29" s="3" t="s">
        <v>40</v>
      </c>
      <c r="C29" s="7">
        <f>'[1]18'!I29</f>
        <v>552</v>
      </c>
      <c r="D29" s="7">
        <f>'[1]18'!J29</f>
        <v>0</v>
      </c>
      <c r="E29" s="83">
        <f>'[1]18'!K29</f>
        <v>0</v>
      </c>
      <c r="F29" s="61">
        <f t="shared" si="3"/>
        <v>552</v>
      </c>
      <c r="G29" s="69">
        <f t="shared" si="0"/>
        <v>100</v>
      </c>
      <c r="H29" s="70">
        <f t="shared" si="1"/>
        <v>0</v>
      </c>
      <c r="I29" s="70">
        <f t="shared" si="2"/>
        <v>0</v>
      </c>
      <c r="J29" s="51">
        <f t="shared" si="4"/>
        <v>100</v>
      </c>
    </row>
    <row r="30" spans="1:10" ht="15.75">
      <c r="A30" s="4">
        <v>24</v>
      </c>
      <c r="B30" s="3" t="s">
        <v>41</v>
      </c>
      <c r="C30" s="7">
        <f>'[1]18'!I30</f>
        <v>411</v>
      </c>
      <c r="D30" s="7">
        <f>'[1]18'!J30</f>
        <v>322</v>
      </c>
      <c r="E30" s="83">
        <f>'[1]18'!K30</f>
        <v>0</v>
      </c>
      <c r="F30" s="61">
        <f t="shared" si="3"/>
        <v>733</v>
      </c>
      <c r="G30" s="69">
        <f t="shared" si="0"/>
        <v>56.070941336971345</v>
      </c>
      <c r="H30" s="70">
        <f t="shared" si="1"/>
        <v>43.929058663028648</v>
      </c>
      <c r="I30" s="70">
        <f t="shared" si="2"/>
        <v>0</v>
      </c>
      <c r="J30" s="51">
        <f t="shared" si="4"/>
        <v>100</v>
      </c>
    </row>
    <row r="31" spans="1:10" ht="15.75">
      <c r="A31" s="4">
        <v>25</v>
      </c>
      <c r="B31" s="3" t="s">
        <v>42</v>
      </c>
      <c r="C31" s="7">
        <f>'[1]18'!I31</f>
        <v>1834</v>
      </c>
      <c r="D31" s="7">
        <f>'[1]18'!J31</f>
        <v>0</v>
      </c>
      <c r="E31" s="83">
        <f>'[1]18'!K31</f>
        <v>0</v>
      </c>
      <c r="F31" s="61">
        <f t="shared" si="3"/>
        <v>1834</v>
      </c>
      <c r="G31" s="69">
        <f t="shared" si="0"/>
        <v>100</v>
      </c>
      <c r="H31" s="70">
        <f t="shared" si="1"/>
        <v>0</v>
      </c>
      <c r="I31" s="70">
        <f t="shared" si="2"/>
        <v>0</v>
      </c>
      <c r="J31" s="51">
        <f t="shared" si="4"/>
        <v>100</v>
      </c>
    </row>
    <row r="32" spans="1:10" ht="15.75">
      <c r="A32" s="4">
        <v>26</v>
      </c>
      <c r="B32" s="3" t="s">
        <v>43</v>
      </c>
      <c r="C32" s="7">
        <f>'[1]18'!I32</f>
        <v>0</v>
      </c>
      <c r="D32" s="7">
        <f>'[1]18'!J32</f>
        <v>276</v>
      </c>
      <c r="E32" s="83">
        <f>'[1]18'!K32</f>
        <v>0</v>
      </c>
      <c r="F32" s="61">
        <f t="shared" si="3"/>
        <v>276</v>
      </c>
      <c r="G32" s="69">
        <f t="shared" si="0"/>
        <v>0</v>
      </c>
      <c r="H32" s="70">
        <f t="shared" si="1"/>
        <v>100</v>
      </c>
      <c r="I32" s="70">
        <f t="shared" si="2"/>
        <v>0</v>
      </c>
      <c r="J32" s="51">
        <f t="shared" si="4"/>
        <v>100</v>
      </c>
    </row>
    <row r="33" spans="1:10" ht="15.75">
      <c r="A33" s="4">
        <v>27</v>
      </c>
      <c r="B33" s="3" t="s">
        <v>44</v>
      </c>
      <c r="C33" s="7">
        <f>'[1]18'!I33</f>
        <v>927</v>
      </c>
      <c r="D33" s="7">
        <f>'[1]18'!J33</f>
        <v>0</v>
      </c>
      <c r="E33" s="83">
        <f>'[1]18'!K33</f>
        <v>0</v>
      </c>
      <c r="F33" s="61">
        <f t="shared" si="3"/>
        <v>927</v>
      </c>
      <c r="G33" s="69">
        <f t="shared" si="0"/>
        <v>100</v>
      </c>
      <c r="H33" s="70">
        <f t="shared" si="1"/>
        <v>0</v>
      </c>
      <c r="I33" s="70">
        <f t="shared" si="2"/>
        <v>0</v>
      </c>
      <c r="J33" s="51">
        <f t="shared" si="4"/>
        <v>100</v>
      </c>
    </row>
    <row r="34" spans="1:10" ht="15.75">
      <c r="A34" s="4">
        <v>28</v>
      </c>
      <c r="B34" s="3" t="s">
        <v>7</v>
      </c>
      <c r="C34" s="7">
        <f>'[1]18'!I34</f>
        <v>0</v>
      </c>
      <c r="D34" s="7">
        <f>'[1]18'!J34</f>
        <v>727</v>
      </c>
      <c r="E34" s="83">
        <f>'[1]18'!K34</f>
        <v>0</v>
      </c>
      <c r="F34" s="61">
        <f t="shared" si="3"/>
        <v>727</v>
      </c>
      <c r="G34" s="69">
        <f t="shared" ref="G34:G66" si="5">+C34/F34*100</f>
        <v>0</v>
      </c>
      <c r="H34" s="70">
        <f t="shared" ref="H34:H66" si="6">+D34/F34*100</f>
        <v>100</v>
      </c>
      <c r="I34" s="70">
        <f t="shared" ref="I34:I66" si="7">+E34/F34*100</f>
        <v>0</v>
      </c>
      <c r="J34" s="51">
        <f t="shared" ref="J34:J66" si="8">SUM(G34:I34)</f>
        <v>100</v>
      </c>
    </row>
    <row r="35" spans="1:10" ht="15.75">
      <c r="A35" s="4">
        <v>29</v>
      </c>
      <c r="B35" s="3" t="s">
        <v>6</v>
      </c>
      <c r="C35" s="7">
        <f>'[1]18'!I35</f>
        <v>0</v>
      </c>
      <c r="D35" s="7">
        <f>'[1]18'!J35</f>
        <v>753</v>
      </c>
      <c r="E35" s="83">
        <f>'[1]18'!K35</f>
        <v>0</v>
      </c>
      <c r="F35" s="61">
        <f t="shared" si="3"/>
        <v>753</v>
      </c>
      <c r="G35" s="69">
        <f t="shared" si="5"/>
        <v>0</v>
      </c>
      <c r="H35" s="70">
        <f t="shared" si="6"/>
        <v>100</v>
      </c>
      <c r="I35" s="70">
        <f t="shared" si="7"/>
        <v>0</v>
      </c>
      <c r="J35" s="51">
        <f t="shared" si="8"/>
        <v>100</v>
      </c>
    </row>
    <row r="36" spans="1:10" ht="15.75">
      <c r="A36" s="4">
        <v>30</v>
      </c>
      <c r="B36" s="3" t="s">
        <v>45</v>
      </c>
      <c r="C36" s="7">
        <f>'[1]18'!I36</f>
        <v>2081</v>
      </c>
      <c r="D36" s="7">
        <f>'[1]18'!J36</f>
        <v>0</v>
      </c>
      <c r="E36" s="83">
        <f>'[1]18'!K36</f>
        <v>0</v>
      </c>
      <c r="F36" s="61">
        <f t="shared" si="3"/>
        <v>2081</v>
      </c>
      <c r="G36" s="69">
        <f t="shared" si="5"/>
        <v>100</v>
      </c>
      <c r="H36" s="70">
        <f t="shared" si="6"/>
        <v>0</v>
      </c>
      <c r="I36" s="70">
        <f t="shared" si="7"/>
        <v>0</v>
      </c>
      <c r="J36" s="51">
        <f t="shared" si="8"/>
        <v>100</v>
      </c>
    </row>
    <row r="37" spans="1:10" ht="15.75">
      <c r="A37" s="4">
        <v>31</v>
      </c>
      <c r="B37" s="3" t="s">
        <v>46</v>
      </c>
      <c r="C37" s="7">
        <f>'[1]18'!I37</f>
        <v>353</v>
      </c>
      <c r="D37" s="7">
        <f>'[1]18'!J37</f>
        <v>0</v>
      </c>
      <c r="E37" s="83">
        <f>'[1]18'!K37</f>
        <v>0</v>
      </c>
      <c r="F37" s="61">
        <f t="shared" si="3"/>
        <v>353</v>
      </c>
      <c r="G37" s="69">
        <f t="shared" si="5"/>
        <v>100</v>
      </c>
      <c r="H37" s="70">
        <f t="shared" si="6"/>
        <v>0</v>
      </c>
      <c r="I37" s="70">
        <f t="shared" si="7"/>
        <v>0</v>
      </c>
      <c r="J37" s="51">
        <f t="shared" si="8"/>
        <v>100</v>
      </c>
    </row>
    <row r="38" spans="1:10" ht="15.75">
      <c r="A38" s="4">
        <v>32</v>
      </c>
      <c r="B38" s="3" t="s">
        <v>31</v>
      </c>
      <c r="C38" s="7">
        <f>'[1]18'!I38</f>
        <v>1170</v>
      </c>
      <c r="D38" s="7">
        <f>'[1]18'!J38</f>
        <v>84</v>
      </c>
      <c r="E38" s="83">
        <f>'[1]18'!K38</f>
        <v>0</v>
      </c>
      <c r="F38" s="61">
        <f t="shared" si="3"/>
        <v>1254</v>
      </c>
      <c r="G38" s="69">
        <f t="shared" si="5"/>
        <v>93.301435406698559</v>
      </c>
      <c r="H38" s="70">
        <f t="shared" si="6"/>
        <v>6.6985645933014357</v>
      </c>
      <c r="I38" s="70">
        <f t="shared" si="7"/>
        <v>0</v>
      </c>
      <c r="J38" s="51">
        <f t="shared" si="8"/>
        <v>100</v>
      </c>
    </row>
    <row r="39" spans="1:10" ht="15.75">
      <c r="A39" s="4">
        <v>33</v>
      </c>
      <c r="B39" s="3" t="s">
        <v>64</v>
      </c>
      <c r="C39" s="7">
        <f>'[1]18'!I39</f>
        <v>787</v>
      </c>
      <c r="D39" s="7">
        <f>'[1]18'!J39</f>
        <v>0</v>
      </c>
      <c r="E39" s="83">
        <f>'[1]18'!K39</f>
        <v>0</v>
      </c>
      <c r="F39" s="61">
        <f t="shared" si="3"/>
        <v>787</v>
      </c>
      <c r="G39" s="69">
        <f t="shared" si="5"/>
        <v>100</v>
      </c>
      <c r="H39" s="70">
        <f t="shared" si="6"/>
        <v>0</v>
      </c>
      <c r="I39" s="70">
        <f t="shared" si="7"/>
        <v>0</v>
      </c>
      <c r="J39" s="51">
        <f t="shared" si="8"/>
        <v>100</v>
      </c>
    </row>
    <row r="40" spans="1:10" ht="15.75">
      <c r="A40" s="4">
        <v>34</v>
      </c>
      <c r="B40" s="3" t="s">
        <v>47</v>
      </c>
      <c r="C40" s="7">
        <f>'[1]18'!I40</f>
        <v>0</v>
      </c>
      <c r="D40" s="7">
        <f>'[1]18'!J40</f>
        <v>1313</v>
      </c>
      <c r="E40" s="83">
        <f>'[1]18'!K40</f>
        <v>0</v>
      </c>
      <c r="F40" s="61">
        <f t="shared" si="3"/>
        <v>1313</v>
      </c>
      <c r="G40" s="69">
        <f t="shared" si="5"/>
        <v>0</v>
      </c>
      <c r="H40" s="70">
        <f t="shared" si="6"/>
        <v>100</v>
      </c>
      <c r="I40" s="70">
        <f t="shared" si="7"/>
        <v>0</v>
      </c>
      <c r="J40" s="51">
        <f t="shared" si="8"/>
        <v>100</v>
      </c>
    </row>
    <row r="41" spans="1:10" ht="15.75">
      <c r="A41" s="4">
        <v>35</v>
      </c>
      <c r="B41" s="3" t="s">
        <v>48</v>
      </c>
      <c r="C41" s="7">
        <f>'[1]18'!I41</f>
        <v>681</v>
      </c>
      <c r="D41" s="7">
        <f>'[1]18'!J41</f>
        <v>0</v>
      </c>
      <c r="E41" s="83">
        <f>'[1]18'!K41</f>
        <v>0</v>
      </c>
      <c r="F41" s="61">
        <f t="shared" si="3"/>
        <v>681</v>
      </c>
      <c r="G41" s="69">
        <f t="shared" si="5"/>
        <v>100</v>
      </c>
      <c r="H41" s="70">
        <f t="shared" si="6"/>
        <v>0</v>
      </c>
      <c r="I41" s="70">
        <f t="shared" si="7"/>
        <v>0</v>
      </c>
      <c r="J41" s="51">
        <f t="shared" si="8"/>
        <v>100</v>
      </c>
    </row>
    <row r="42" spans="1:10" ht="15.75">
      <c r="A42" s="4">
        <v>36</v>
      </c>
      <c r="B42" s="3" t="s">
        <v>49</v>
      </c>
      <c r="C42" s="7">
        <f>'[1]18'!I42</f>
        <v>1055</v>
      </c>
      <c r="D42" s="7">
        <f>'[1]18'!J42</f>
        <v>0</v>
      </c>
      <c r="E42" s="83">
        <f>'[1]18'!K42</f>
        <v>0</v>
      </c>
      <c r="F42" s="61">
        <f t="shared" si="3"/>
        <v>1055</v>
      </c>
      <c r="G42" s="69">
        <f t="shared" si="5"/>
        <v>100</v>
      </c>
      <c r="H42" s="70">
        <f t="shared" si="6"/>
        <v>0</v>
      </c>
      <c r="I42" s="70">
        <f t="shared" si="7"/>
        <v>0</v>
      </c>
      <c r="J42" s="51">
        <f t="shared" si="8"/>
        <v>100</v>
      </c>
    </row>
    <row r="43" spans="1:10" ht="15.75">
      <c r="A43" s="4">
        <v>37</v>
      </c>
      <c r="B43" s="3" t="s">
        <v>8</v>
      </c>
      <c r="C43" s="7">
        <f>'[1]18'!I43</f>
        <v>1689</v>
      </c>
      <c r="D43" s="7">
        <f>'[1]18'!J43</f>
        <v>0</v>
      </c>
      <c r="E43" s="83">
        <f>'[1]18'!K43</f>
        <v>0</v>
      </c>
      <c r="F43" s="61">
        <f t="shared" si="3"/>
        <v>1689</v>
      </c>
      <c r="G43" s="69">
        <f t="shared" si="5"/>
        <v>100</v>
      </c>
      <c r="H43" s="70">
        <f t="shared" si="6"/>
        <v>0</v>
      </c>
      <c r="I43" s="70">
        <f t="shared" si="7"/>
        <v>0</v>
      </c>
      <c r="J43" s="51">
        <f t="shared" si="8"/>
        <v>100</v>
      </c>
    </row>
    <row r="44" spans="1:10" ht="15.75">
      <c r="A44" s="4">
        <v>38</v>
      </c>
      <c r="B44" s="3" t="s">
        <v>50</v>
      </c>
      <c r="C44" s="7">
        <f>'[1]18'!I44</f>
        <v>1050</v>
      </c>
      <c r="D44" s="7">
        <f>'[1]18'!J44</f>
        <v>0</v>
      </c>
      <c r="E44" s="83">
        <f>'[1]18'!K44</f>
        <v>0</v>
      </c>
      <c r="F44" s="61">
        <f t="shared" si="3"/>
        <v>1050</v>
      </c>
      <c r="G44" s="69">
        <f t="shared" si="5"/>
        <v>100</v>
      </c>
      <c r="H44" s="70">
        <f t="shared" si="6"/>
        <v>0</v>
      </c>
      <c r="I44" s="70">
        <f t="shared" si="7"/>
        <v>0</v>
      </c>
      <c r="J44" s="51">
        <f t="shared" si="8"/>
        <v>100</v>
      </c>
    </row>
    <row r="45" spans="1:10" ht="15.75">
      <c r="A45" s="4">
        <v>39</v>
      </c>
      <c r="B45" s="2" t="s">
        <v>26</v>
      </c>
      <c r="C45" s="7">
        <f>'[1]18'!I45</f>
        <v>1509</v>
      </c>
      <c r="D45" s="7">
        <f>'[1]18'!J45</f>
        <v>0</v>
      </c>
      <c r="E45" s="83">
        <f>'[1]18'!K45</f>
        <v>0</v>
      </c>
      <c r="F45" s="61">
        <f t="shared" si="3"/>
        <v>1509</v>
      </c>
      <c r="G45" s="69">
        <f t="shared" si="5"/>
        <v>100</v>
      </c>
      <c r="H45" s="70">
        <f t="shared" si="6"/>
        <v>0</v>
      </c>
      <c r="I45" s="70">
        <f t="shared" si="7"/>
        <v>0</v>
      </c>
      <c r="J45" s="51">
        <f t="shared" si="8"/>
        <v>100</v>
      </c>
    </row>
    <row r="46" spans="1:10" ht="15.75">
      <c r="A46" s="4">
        <v>40</v>
      </c>
      <c r="B46" s="2" t="s">
        <v>51</v>
      </c>
      <c r="C46" s="7">
        <f>'[1]18'!I46</f>
        <v>0</v>
      </c>
      <c r="D46" s="7">
        <f>'[1]18'!J46</f>
        <v>1003</v>
      </c>
      <c r="E46" s="83">
        <f>'[1]18'!K46</f>
        <v>0</v>
      </c>
      <c r="F46" s="61">
        <f t="shared" si="3"/>
        <v>1003</v>
      </c>
      <c r="G46" s="69">
        <f t="shared" si="5"/>
        <v>0</v>
      </c>
      <c r="H46" s="70">
        <f t="shared" si="6"/>
        <v>100</v>
      </c>
      <c r="I46" s="70">
        <f t="shared" si="7"/>
        <v>0</v>
      </c>
      <c r="J46" s="51">
        <f t="shared" si="8"/>
        <v>100</v>
      </c>
    </row>
    <row r="47" spans="1:10" ht="15.75">
      <c r="A47" s="4">
        <v>41</v>
      </c>
      <c r="B47" s="2" t="s">
        <v>75</v>
      </c>
      <c r="C47" s="7">
        <f>'[1]18'!I47</f>
        <v>987</v>
      </c>
      <c r="D47" s="7">
        <f>'[1]18'!J47</f>
        <v>0</v>
      </c>
      <c r="E47" s="83">
        <f>'[1]18'!K47</f>
        <v>0</v>
      </c>
      <c r="F47" s="61">
        <f t="shared" si="3"/>
        <v>987</v>
      </c>
      <c r="G47" s="69">
        <f t="shared" si="5"/>
        <v>100</v>
      </c>
      <c r="H47" s="70">
        <f t="shared" si="6"/>
        <v>0</v>
      </c>
      <c r="I47" s="70">
        <f t="shared" si="7"/>
        <v>0</v>
      </c>
      <c r="J47" s="51">
        <f t="shared" si="8"/>
        <v>100</v>
      </c>
    </row>
    <row r="48" spans="1:10" ht="15.75">
      <c r="A48" s="4">
        <v>42</v>
      </c>
      <c r="B48" s="2" t="s">
        <v>34</v>
      </c>
      <c r="C48" s="7">
        <f>'[1]18'!I48</f>
        <v>83</v>
      </c>
      <c r="D48" s="7">
        <f>'[1]18'!J48</f>
        <v>116</v>
      </c>
      <c r="E48" s="83">
        <f>'[1]18'!K48</f>
        <v>0</v>
      </c>
      <c r="F48" s="61">
        <f t="shared" si="3"/>
        <v>199</v>
      </c>
      <c r="G48" s="69">
        <f t="shared" si="5"/>
        <v>41.708542713567837</v>
      </c>
      <c r="H48" s="70">
        <f t="shared" si="6"/>
        <v>58.291457286432156</v>
      </c>
      <c r="I48" s="70">
        <f t="shared" si="7"/>
        <v>0</v>
      </c>
      <c r="J48" s="51">
        <f t="shared" si="8"/>
        <v>100</v>
      </c>
    </row>
    <row r="49" spans="1:10" ht="15.75">
      <c r="A49" s="4">
        <v>43</v>
      </c>
      <c r="B49" s="2" t="s">
        <v>52</v>
      </c>
      <c r="C49" s="7">
        <f>'[1]18'!I49</f>
        <v>726</v>
      </c>
      <c r="D49" s="7">
        <f>'[1]18'!J49</f>
        <v>100</v>
      </c>
      <c r="E49" s="83">
        <f>'[1]18'!K49</f>
        <v>0</v>
      </c>
      <c r="F49" s="61">
        <f t="shared" si="3"/>
        <v>826</v>
      </c>
      <c r="G49" s="69">
        <f t="shared" si="5"/>
        <v>87.893462469733649</v>
      </c>
      <c r="H49" s="70">
        <f t="shared" si="6"/>
        <v>12.106537530266344</v>
      </c>
      <c r="I49" s="70">
        <f t="shared" si="7"/>
        <v>0</v>
      </c>
      <c r="J49" s="51">
        <f t="shared" si="8"/>
        <v>100</v>
      </c>
    </row>
    <row r="50" spans="1:10" ht="15.75">
      <c r="A50" s="4">
        <v>44</v>
      </c>
      <c r="B50" s="2" t="s">
        <v>9</v>
      </c>
      <c r="C50" s="7">
        <f>'[1]18'!I50</f>
        <v>735</v>
      </c>
      <c r="D50" s="7">
        <f>'[1]18'!J50</f>
        <v>0</v>
      </c>
      <c r="E50" s="83">
        <f>'[1]18'!K50</f>
        <v>0</v>
      </c>
      <c r="F50" s="61">
        <f t="shared" si="3"/>
        <v>735</v>
      </c>
      <c r="G50" s="69">
        <f t="shared" si="5"/>
        <v>100</v>
      </c>
      <c r="H50" s="70">
        <f t="shared" si="6"/>
        <v>0</v>
      </c>
      <c r="I50" s="70">
        <f t="shared" si="7"/>
        <v>0</v>
      </c>
      <c r="J50" s="51">
        <f t="shared" si="8"/>
        <v>100</v>
      </c>
    </row>
    <row r="51" spans="1:10" ht="15.75">
      <c r="A51" s="4">
        <v>45</v>
      </c>
      <c r="B51" s="2" t="s">
        <v>53</v>
      </c>
      <c r="C51" s="7">
        <f>'[1]18'!I51</f>
        <v>1094</v>
      </c>
      <c r="D51" s="7">
        <f>'[1]18'!J51</f>
        <v>0</v>
      </c>
      <c r="E51" s="83">
        <f>'[1]18'!K51</f>
        <v>0</v>
      </c>
      <c r="F51" s="61">
        <f t="shared" si="3"/>
        <v>1094</v>
      </c>
      <c r="G51" s="69">
        <f t="shared" si="5"/>
        <v>100</v>
      </c>
      <c r="H51" s="70">
        <f t="shared" si="6"/>
        <v>0</v>
      </c>
      <c r="I51" s="70">
        <f t="shared" si="7"/>
        <v>0</v>
      </c>
      <c r="J51" s="51">
        <f t="shared" si="8"/>
        <v>100</v>
      </c>
    </row>
    <row r="52" spans="1:10" ht="15.75">
      <c r="A52" s="4">
        <v>46</v>
      </c>
      <c r="B52" s="2" t="s">
        <v>27</v>
      </c>
      <c r="C52" s="7">
        <f>'[1]18'!I52</f>
        <v>1413</v>
      </c>
      <c r="D52" s="7">
        <f>'[1]18'!J52</f>
        <v>0</v>
      </c>
      <c r="E52" s="83">
        <f>'[1]18'!K52</f>
        <v>0</v>
      </c>
      <c r="F52" s="61">
        <f t="shared" si="3"/>
        <v>1413</v>
      </c>
      <c r="G52" s="69">
        <f t="shared" si="5"/>
        <v>100</v>
      </c>
      <c r="H52" s="70">
        <f t="shared" si="6"/>
        <v>0</v>
      </c>
      <c r="I52" s="70">
        <f t="shared" si="7"/>
        <v>0</v>
      </c>
      <c r="J52" s="51">
        <f t="shared" si="8"/>
        <v>100</v>
      </c>
    </row>
    <row r="53" spans="1:10" ht="15.75">
      <c r="A53" s="4">
        <v>47</v>
      </c>
      <c r="B53" s="2" t="s">
        <v>54</v>
      </c>
      <c r="C53" s="7">
        <f>'[1]18'!I53</f>
        <v>0</v>
      </c>
      <c r="D53" s="7">
        <f>'[1]18'!J53</f>
        <v>0</v>
      </c>
      <c r="E53" s="83">
        <f>'[1]18'!K53</f>
        <v>0</v>
      </c>
      <c r="F53" s="61">
        <f t="shared" si="3"/>
        <v>0</v>
      </c>
      <c r="G53" s="69">
        <v>0</v>
      </c>
      <c r="H53" s="70">
        <v>0</v>
      </c>
      <c r="I53" s="70">
        <v>0</v>
      </c>
      <c r="J53" s="51">
        <f t="shared" si="8"/>
        <v>0</v>
      </c>
    </row>
    <row r="54" spans="1:10" ht="15.75">
      <c r="A54" s="4">
        <v>48</v>
      </c>
      <c r="B54" s="3" t="s">
        <v>4</v>
      </c>
      <c r="C54" s="7">
        <f>'[1]18'!I54</f>
        <v>0</v>
      </c>
      <c r="D54" s="7">
        <f>'[1]18'!J54</f>
        <v>573</v>
      </c>
      <c r="E54" s="83">
        <f>'[1]18'!K54</f>
        <v>0</v>
      </c>
      <c r="F54" s="61">
        <f t="shared" si="3"/>
        <v>573</v>
      </c>
      <c r="G54" s="69">
        <f t="shared" si="5"/>
        <v>0</v>
      </c>
      <c r="H54" s="70">
        <f t="shared" si="6"/>
        <v>100</v>
      </c>
      <c r="I54" s="70">
        <f t="shared" si="7"/>
        <v>0</v>
      </c>
      <c r="J54" s="51">
        <f t="shared" si="8"/>
        <v>100</v>
      </c>
    </row>
    <row r="55" spans="1:10" ht="15.75">
      <c r="A55" s="4">
        <v>49</v>
      </c>
      <c r="B55" s="3" t="s">
        <v>55</v>
      </c>
      <c r="C55" s="7">
        <f>'[1]18'!I55</f>
        <v>277</v>
      </c>
      <c r="D55" s="7">
        <f>'[1]18'!J55</f>
        <v>107</v>
      </c>
      <c r="E55" s="83">
        <f>'[1]18'!K55</f>
        <v>0</v>
      </c>
      <c r="F55" s="61">
        <f t="shared" si="3"/>
        <v>384</v>
      </c>
      <c r="G55" s="69">
        <f t="shared" si="5"/>
        <v>72.135416666666657</v>
      </c>
      <c r="H55" s="70">
        <f t="shared" si="6"/>
        <v>27.864583333333332</v>
      </c>
      <c r="I55" s="70">
        <f t="shared" si="7"/>
        <v>0</v>
      </c>
      <c r="J55" s="51">
        <f t="shared" si="8"/>
        <v>99.999999999999986</v>
      </c>
    </row>
    <row r="56" spans="1:10" ht="15.75">
      <c r="A56" s="4">
        <v>50</v>
      </c>
      <c r="B56" s="2" t="s">
        <v>63</v>
      </c>
      <c r="C56" s="7">
        <f>'[1]18'!I56</f>
        <v>0</v>
      </c>
      <c r="D56" s="7">
        <f>'[1]18'!J56</f>
        <v>691</v>
      </c>
      <c r="E56" s="83">
        <f>'[1]18'!K56</f>
        <v>0</v>
      </c>
      <c r="F56" s="61">
        <f t="shared" si="3"/>
        <v>691</v>
      </c>
      <c r="G56" s="69">
        <f t="shared" si="5"/>
        <v>0</v>
      </c>
      <c r="H56" s="70">
        <f t="shared" si="6"/>
        <v>100</v>
      </c>
      <c r="I56" s="70">
        <f t="shared" si="7"/>
        <v>0</v>
      </c>
      <c r="J56" s="51">
        <f t="shared" si="8"/>
        <v>100</v>
      </c>
    </row>
    <row r="57" spans="1:10" ht="15.75" customHeight="1">
      <c r="A57" s="4">
        <v>51</v>
      </c>
      <c r="B57" s="2" t="s">
        <v>56</v>
      </c>
      <c r="C57" s="7">
        <f>'[1]18'!I57</f>
        <v>402</v>
      </c>
      <c r="D57" s="7">
        <f>'[1]18'!J57</f>
        <v>175</v>
      </c>
      <c r="E57" s="83">
        <f>'[1]18'!K57</f>
        <v>0</v>
      </c>
      <c r="F57" s="61">
        <f t="shared" si="3"/>
        <v>577</v>
      </c>
      <c r="G57" s="69">
        <f t="shared" si="5"/>
        <v>69.670710571923749</v>
      </c>
      <c r="H57" s="70">
        <f t="shared" si="6"/>
        <v>30.329289428076255</v>
      </c>
      <c r="I57" s="70">
        <f t="shared" si="7"/>
        <v>0</v>
      </c>
      <c r="J57" s="51">
        <f t="shared" si="8"/>
        <v>100</v>
      </c>
    </row>
    <row r="58" spans="1:10" ht="15.75">
      <c r="A58" s="4">
        <v>52</v>
      </c>
      <c r="B58" s="5" t="s">
        <v>11</v>
      </c>
      <c r="C58" s="7">
        <f>'[1]18'!I58</f>
        <v>0</v>
      </c>
      <c r="D58" s="7">
        <f>'[1]18'!J58</f>
        <v>386</v>
      </c>
      <c r="E58" s="83">
        <f>'[1]18'!K58</f>
        <v>0</v>
      </c>
      <c r="F58" s="61">
        <f t="shared" si="3"/>
        <v>386</v>
      </c>
      <c r="G58" s="69">
        <f t="shared" si="5"/>
        <v>0</v>
      </c>
      <c r="H58" s="70">
        <f t="shared" si="6"/>
        <v>100</v>
      </c>
      <c r="I58" s="70">
        <f t="shared" si="7"/>
        <v>0</v>
      </c>
      <c r="J58" s="51">
        <f t="shared" si="8"/>
        <v>100</v>
      </c>
    </row>
    <row r="59" spans="1:10" ht="15.75">
      <c r="A59" s="4">
        <v>53</v>
      </c>
      <c r="B59" s="3" t="s">
        <v>57</v>
      </c>
      <c r="C59" s="7">
        <f>'[1]18'!I59</f>
        <v>743</v>
      </c>
      <c r="D59" s="7">
        <f>'[1]18'!J59</f>
        <v>0</v>
      </c>
      <c r="E59" s="83">
        <f>'[1]18'!K59</f>
        <v>0</v>
      </c>
      <c r="F59" s="61">
        <f t="shared" si="3"/>
        <v>743</v>
      </c>
      <c r="G59" s="69">
        <f t="shared" si="5"/>
        <v>100</v>
      </c>
      <c r="H59" s="70">
        <f t="shared" si="6"/>
        <v>0</v>
      </c>
      <c r="I59" s="70">
        <f t="shared" si="7"/>
        <v>0</v>
      </c>
      <c r="J59" s="51">
        <f t="shared" si="8"/>
        <v>100</v>
      </c>
    </row>
    <row r="60" spans="1:10" ht="15.75">
      <c r="A60" s="4">
        <v>54</v>
      </c>
      <c r="B60" s="2" t="s">
        <v>72</v>
      </c>
      <c r="C60" s="7">
        <f>'[1]18'!I60</f>
        <v>449</v>
      </c>
      <c r="D60" s="7">
        <f>'[1]18'!J60</f>
        <v>170</v>
      </c>
      <c r="E60" s="83">
        <f>'[1]18'!K60</f>
        <v>0</v>
      </c>
      <c r="F60" s="61">
        <f t="shared" si="3"/>
        <v>619</v>
      </c>
      <c r="G60" s="69">
        <f t="shared" si="5"/>
        <v>72.53634894991923</v>
      </c>
      <c r="H60" s="70">
        <f t="shared" si="6"/>
        <v>27.463651050080774</v>
      </c>
      <c r="I60" s="70">
        <f t="shared" si="7"/>
        <v>0</v>
      </c>
      <c r="J60" s="51">
        <f t="shared" si="8"/>
        <v>100</v>
      </c>
    </row>
    <row r="61" spans="1:10" ht="15.75">
      <c r="A61" s="4" t="s">
        <v>23</v>
      </c>
      <c r="B61" s="2" t="s">
        <v>20</v>
      </c>
      <c r="C61" s="7">
        <f>'[1]18'!I61</f>
        <v>557</v>
      </c>
      <c r="D61" s="7">
        <f>'[1]18'!J61</f>
        <v>366</v>
      </c>
      <c r="E61" s="83">
        <f>'[1]18'!K61</f>
        <v>0</v>
      </c>
      <c r="F61" s="61">
        <f t="shared" si="3"/>
        <v>923</v>
      </c>
      <c r="G61" s="69">
        <f t="shared" si="5"/>
        <v>60.346695557963159</v>
      </c>
      <c r="H61" s="70">
        <f t="shared" si="6"/>
        <v>39.653304442036834</v>
      </c>
      <c r="I61" s="70">
        <f t="shared" si="7"/>
        <v>0</v>
      </c>
      <c r="J61" s="51">
        <f t="shared" si="8"/>
        <v>100</v>
      </c>
    </row>
    <row r="62" spans="1:10" ht="15.75">
      <c r="A62" s="4" t="s">
        <v>24</v>
      </c>
      <c r="B62" s="2" t="s">
        <v>21</v>
      </c>
      <c r="C62" s="7">
        <f>'[1]18'!I62</f>
        <v>0</v>
      </c>
      <c r="D62" s="7">
        <f>'[1]18'!J62</f>
        <v>638</v>
      </c>
      <c r="E62" s="83">
        <f>'[1]18'!K62</f>
        <v>0</v>
      </c>
      <c r="F62" s="61">
        <f t="shared" si="3"/>
        <v>638</v>
      </c>
      <c r="G62" s="69">
        <f t="shared" si="5"/>
        <v>0</v>
      </c>
      <c r="H62" s="70">
        <f t="shared" si="6"/>
        <v>100</v>
      </c>
      <c r="I62" s="70">
        <f t="shared" si="7"/>
        <v>0</v>
      </c>
      <c r="J62" s="51">
        <f t="shared" si="8"/>
        <v>100</v>
      </c>
    </row>
    <row r="63" spans="1:10" ht="15.75">
      <c r="A63" s="4" t="s">
        <v>25</v>
      </c>
      <c r="B63" s="2" t="s">
        <v>22</v>
      </c>
      <c r="C63" s="7">
        <f>'[1]18'!I63</f>
        <v>0</v>
      </c>
      <c r="D63" s="7">
        <f>'[1]18'!J63</f>
        <v>202</v>
      </c>
      <c r="E63" s="83">
        <f>'[1]18'!K63</f>
        <v>0</v>
      </c>
      <c r="F63" s="61">
        <f t="shared" si="3"/>
        <v>202</v>
      </c>
      <c r="G63" s="69">
        <f t="shared" si="5"/>
        <v>0</v>
      </c>
      <c r="H63" s="70">
        <f t="shared" si="6"/>
        <v>100</v>
      </c>
      <c r="I63" s="70">
        <f t="shared" si="7"/>
        <v>0</v>
      </c>
      <c r="J63" s="51">
        <f t="shared" si="8"/>
        <v>100</v>
      </c>
    </row>
    <row r="64" spans="1:10" ht="15.75">
      <c r="A64" s="4" t="s">
        <v>58</v>
      </c>
      <c r="B64" s="2" t="s">
        <v>60</v>
      </c>
      <c r="C64" s="7">
        <f>'[1]18'!I64</f>
        <v>268</v>
      </c>
      <c r="D64" s="7">
        <f>'[1]18'!J64</f>
        <v>0</v>
      </c>
      <c r="E64" s="83">
        <f>'[1]18'!K64</f>
        <v>0</v>
      </c>
      <c r="F64" s="61">
        <f t="shared" si="3"/>
        <v>268</v>
      </c>
      <c r="G64" s="69">
        <f t="shared" si="5"/>
        <v>100</v>
      </c>
      <c r="H64" s="70">
        <f t="shared" si="6"/>
        <v>0</v>
      </c>
      <c r="I64" s="70">
        <f t="shared" si="7"/>
        <v>0</v>
      </c>
      <c r="J64" s="51">
        <f t="shared" si="8"/>
        <v>100</v>
      </c>
    </row>
    <row r="65" spans="1:10" ht="15.75">
      <c r="A65" s="4" t="s">
        <v>59</v>
      </c>
      <c r="B65" s="12" t="s">
        <v>62</v>
      </c>
      <c r="C65" s="7">
        <f>'[1]18'!I65</f>
        <v>488</v>
      </c>
      <c r="D65" s="7">
        <f>'[1]18'!J65</f>
        <v>330</v>
      </c>
      <c r="E65" s="83">
        <f>'[1]18'!K65</f>
        <v>0</v>
      </c>
      <c r="F65" s="61">
        <f t="shared" si="3"/>
        <v>818</v>
      </c>
      <c r="G65" s="69">
        <f t="shared" si="5"/>
        <v>59.657701711491441</v>
      </c>
      <c r="H65" s="70">
        <f t="shared" si="6"/>
        <v>40.342298288508559</v>
      </c>
      <c r="I65" s="70">
        <f t="shared" si="7"/>
        <v>0</v>
      </c>
      <c r="J65" s="51">
        <f t="shared" si="8"/>
        <v>100</v>
      </c>
    </row>
    <row r="66" spans="1:10" ht="16.5" thickBot="1">
      <c r="A66" s="77">
        <v>60</v>
      </c>
      <c r="B66" s="78" t="s">
        <v>61</v>
      </c>
      <c r="C66" s="7">
        <f>'[1]18'!I66</f>
        <v>187</v>
      </c>
      <c r="D66" s="7">
        <f>'[1]18'!J66</f>
        <v>54</v>
      </c>
      <c r="E66" s="83">
        <f>'[1]18'!K66</f>
        <v>0</v>
      </c>
      <c r="F66" s="61">
        <f t="shared" si="3"/>
        <v>241</v>
      </c>
      <c r="G66" s="69">
        <f t="shared" si="5"/>
        <v>77.593360995850631</v>
      </c>
      <c r="H66" s="70">
        <f t="shared" si="6"/>
        <v>22.40663900414938</v>
      </c>
      <c r="I66" s="70">
        <f t="shared" si="7"/>
        <v>0</v>
      </c>
      <c r="J66" s="51">
        <f t="shared" si="8"/>
        <v>100.00000000000001</v>
      </c>
    </row>
    <row r="67" spans="1:10" ht="17.25" thickTop="1" thickBot="1">
      <c r="A67" s="200" t="s">
        <v>10</v>
      </c>
      <c r="B67" s="201"/>
      <c r="C67" s="49">
        <f>SUM(C7:C66)</f>
        <v>51244</v>
      </c>
      <c r="D67" s="49">
        <f>SUM(D7:D66)</f>
        <v>10216</v>
      </c>
      <c r="E67" s="49">
        <f>SUM(E7:E66)</f>
        <v>0</v>
      </c>
      <c r="F67" s="49">
        <f>SUM(C67:E67)</f>
        <v>61460</v>
      </c>
      <c r="G67" s="72">
        <f t="shared" ref="G67" si="9">+C67/F67*100</f>
        <v>83.377806703547023</v>
      </c>
      <c r="H67" s="73">
        <f t="shared" ref="H67" si="10">+D67/F67*100</f>
        <v>16.622193296452977</v>
      </c>
      <c r="I67" s="73">
        <f t="shared" ref="I67" si="11">+E67/F67*100</f>
        <v>0</v>
      </c>
      <c r="J67" s="52">
        <f>SUM(G67:I67)</f>
        <v>100</v>
      </c>
    </row>
    <row r="68" spans="1:10" ht="16.5" thickTop="1">
      <c r="A68" s="9" t="s">
        <v>94</v>
      </c>
      <c r="B68" s="14"/>
      <c r="C68" s="15"/>
      <c r="D68" s="15"/>
      <c r="E68" s="15"/>
      <c r="F68" s="15"/>
      <c r="G68" s="15"/>
      <c r="H68" s="15"/>
      <c r="I68" s="15"/>
      <c r="J68" s="15"/>
    </row>
  </sheetData>
  <mergeCells count="9">
    <mergeCell ref="A67:B67"/>
    <mergeCell ref="A4:A6"/>
    <mergeCell ref="B4:B6"/>
    <mergeCell ref="C4:J4"/>
    <mergeCell ref="A1:J1"/>
    <mergeCell ref="G5:I5"/>
    <mergeCell ref="J5:J6"/>
    <mergeCell ref="C5:E5"/>
    <mergeCell ref="F5:F6"/>
  </mergeCells>
  <phoneticPr fontId="5" type="noConversion"/>
  <printOptions horizontalCentered="1"/>
  <pageMargins left="0.19685039370078741" right="0.19685039370078741" top="0.59055118110236227" bottom="0.78740157480314965" header="0" footer="0"/>
  <pageSetup paperSize="145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80" zoomScaleNormal="100" zoomScaleSheetLayoutView="80" workbookViewId="0">
      <selection activeCell="H27" sqref="H27"/>
    </sheetView>
  </sheetViews>
  <sheetFormatPr baseColWidth="10" defaultRowHeight="12.75"/>
  <cols>
    <col min="1" max="1" width="6.5703125" customWidth="1"/>
    <col min="2" max="2" width="60.140625" customWidth="1"/>
    <col min="3" max="3" width="16.7109375" customWidth="1"/>
    <col min="4" max="4" width="16.5703125" customWidth="1"/>
    <col min="5" max="5" width="14" customWidth="1"/>
  </cols>
  <sheetData>
    <row r="1" spans="1:5" ht="18" customHeight="1">
      <c r="A1" s="197" t="s">
        <v>105</v>
      </c>
      <c r="B1" s="197"/>
      <c r="C1" s="197"/>
      <c r="D1" s="197"/>
      <c r="E1" s="197"/>
    </row>
    <row r="3" spans="1:5" ht="16.5" thickBot="1">
      <c r="D3" s="16"/>
      <c r="E3" s="48" t="s">
        <v>109</v>
      </c>
    </row>
    <row r="4" spans="1:5" s="91" customFormat="1" ht="24.75" customHeight="1" thickTop="1" thickBot="1">
      <c r="A4" s="202" t="s">
        <v>12</v>
      </c>
      <c r="B4" s="199" t="s">
        <v>74</v>
      </c>
      <c r="C4" s="209">
        <v>2008</v>
      </c>
      <c r="D4" s="209"/>
      <c r="E4" s="209"/>
    </row>
    <row r="5" spans="1:5" ht="69.75" customHeight="1" thickTop="1" thickBot="1">
      <c r="A5" s="202"/>
      <c r="B5" s="199"/>
      <c r="C5" s="97" t="s">
        <v>81</v>
      </c>
      <c r="D5" s="111" t="s">
        <v>106</v>
      </c>
      <c r="E5" s="97" t="s">
        <v>14</v>
      </c>
    </row>
    <row r="6" spans="1:5" ht="16.5" thickTop="1">
      <c r="A6" s="10">
        <v>1</v>
      </c>
      <c r="B6" s="1" t="s">
        <v>15</v>
      </c>
      <c r="C6" s="82">
        <f>[1]ORDEN!EP3</f>
        <v>7</v>
      </c>
      <c r="D6" s="82">
        <f>[1]ORDEN!EQ3</f>
        <v>8</v>
      </c>
      <c r="E6" s="11">
        <f t="shared" ref="E6:E65" si="0">+C6/D6*100</f>
        <v>87.5</v>
      </c>
    </row>
    <row r="7" spans="1:5" ht="15.75">
      <c r="A7" s="4">
        <v>2</v>
      </c>
      <c r="B7" s="2" t="s">
        <v>70</v>
      </c>
      <c r="C7" s="83">
        <f>[1]ORDEN!EP4</f>
        <v>6</v>
      </c>
      <c r="D7" s="83">
        <f>[1]ORDEN!EQ4</f>
        <v>6</v>
      </c>
      <c r="E7" s="6">
        <f t="shared" si="0"/>
        <v>100</v>
      </c>
    </row>
    <row r="8" spans="1:5" ht="15.75">
      <c r="A8" s="4">
        <v>3</v>
      </c>
      <c r="B8" s="2" t="s">
        <v>16</v>
      </c>
      <c r="C8" s="83">
        <f>[1]ORDEN!EP5</f>
        <v>4</v>
      </c>
      <c r="D8" s="83">
        <f>[1]ORDEN!EQ5</f>
        <v>7</v>
      </c>
      <c r="E8" s="6">
        <f t="shared" si="0"/>
        <v>57.142857142857139</v>
      </c>
    </row>
    <row r="9" spans="1:5" ht="15.75">
      <c r="A9" s="4">
        <v>4</v>
      </c>
      <c r="B9" s="2" t="s">
        <v>68</v>
      </c>
      <c r="C9" s="83">
        <f>[1]ORDEN!EP6</f>
        <v>6</v>
      </c>
      <c r="D9" s="83">
        <f>[1]ORDEN!EQ6</f>
        <v>6</v>
      </c>
      <c r="E9" s="6">
        <f t="shared" si="0"/>
        <v>100</v>
      </c>
    </row>
    <row r="10" spans="1:5" ht="15.75">
      <c r="A10" s="4">
        <v>5</v>
      </c>
      <c r="B10" s="2" t="s">
        <v>17</v>
      </c>
      <c r="C10" s="83">
        <f>[1]ORDEN!EP7</f>
        <v>7</v>
      </c>
      <c r="D10" s="83">
        <f>[1]ORDEN!EQ7</f>
        <v>7</v>
      </c>
      <c r="E10" s="6">
        <f t="shared" si="0"/>
        <v>100</v>
      </c>
    </row>
    <row r="11" spans="1:5" ht="15.75">
      <c r="A11" s="4">
        <v>6</v>
      </c>
      <c r="B11" s="2" t="s">
        <v>18</v>
      </c>
      <c r="C11" s="83">
        <f>[1]ORDEN!EP8</f>
        <v>7</v>
      </c>
      <c r="D11" s="83">
        <f>[1]ORDEN!EQ8</f>
        <v>7</v>
      </c>
      <c r="E11" s="6">
        <f t="shared" si="0"/>
        <v>100</v>
      </c>
    </row>
    <row r="12" spans="1:5" ht="15.75">
      <c r="A12" s="4">
        <v>7</v>
      </c>
      <c r="B12" s="2" t="s">
        <v>5</v>
      </c>
      <c r="C12" s="83">
        <f>[1]ORDEN!EP9</f>
        <v>1</v>
      </c>
      <c r="D12" s="83">
        <f>[1]ORDEN!EQ9</f>
        <v>7</v>
      </c>
      <c r="E12" s="6">
        <f t="shared" si="0"/>
        <v>14.285714285714285</v>
      </c>
    </row>
    <row r="13" spans="1:5" ht="15.75">
      <c r="A13" s="4">
        <v>8</v>
      </c>
      <c r="B13" s="2" t="s">
        <v>19</v>
      </c>
      <c r="C13" s="83">
        <f>[1]ORDEN!EP10</f>
        <v>6</v>
      </c>
      <c r="D13" s="83">
        <f>[1]ORDEN!EQ10</f>
        <v>7</v>
      </c>
      <c r="E13" s="6">
        <f t="shared" si="0"/>
        <v>85.714285714285708</v>
      </c>
    </row>
    <row r="14" spans="1:5" ht="15.75">
      <c r="A14" s="4">
        <v>9</v>
      </c>
      <c r="B14" s="2" t="s">
        <v>36</v>
      </c>
      <c r="C14" s="83">
        <f>[1]ORDEN!EP11</f>
        <v>7</v>
      </c>
      <c r="D14" s="83">
        <f>[1]ORDEN!EQ11</f>
        <v>7</v>
      </c>
      <c r="E14" s="6">
        <f t="shared" si="0"/>
        <v>100</v>
      </c>
    </row>
    <row r="15" spans="1:5" ht="15.75">
      <c r="A15" s="4">
        <v>10</v>
      </c>
      <c r="B15" s="2" t="s">
        <v>37</v>
      </c>
      <c r="C15" s="83">
        <f>[1]ORDEN!EP12</f>
        <v>3</v>
      </c>
      <c r="D15" s="83">
        <f>[1]ORDEN!EQ12</f>
        <v>4</v>
      </c>
      <c r="E15" s="6">
        <f t="shared" si="0"/>
        <v>75</v>
      </c>
    </row>
    <row r="16" spans="1:5" ht="15.75">
      <c r="A16" s="4">
        <v>11</v>
      </c>
      <c r="B16" s="2" t="s">
        <v>69</v>
      </c>
      <c r="C16" s="83">
        <f>[1]ORDEN!EP13</f>
        <v>2</v>
      </c>
      <c r="D16" s="83">
        <f>[1]ORDEN!EQ13</f>
        <v>6</v>
      </c>
      <c r="E16" s="6">
        <f t="shared" si="0"/>
        <v>33.333333333333329</v>
      </c>
    </row>
    <row r="17" spans="1:5" ht="15.75">
      <c r="A17" s="4">
        <v>12</v>
      </c>
      <c r="B17" s="2" t="s">
        <v>29</v>
      </c>
      <c r="C17" s="83">
        <f>[1]ORDEN!EP14</f>
        <v>5</v>
      </c>
      <c r="D17" s="83">
        <f>[1]ORDEN!EQ14</f>
        <v>7</v>
      </c>
      <c r="E17" s="6">
        <f t="shared" si="0"/>
        <v>71.428571428571431</v>
      </c>
    </row>
    <row r="18" spans="1:5" ht="15.75">
      <c r="A18" s="4">
        <v>13</v>
      </c>
      <c r="B18" s="2" t="s">
        <v>71</v>
      </c>
      <c r="C18" s="83">
        <f>[1]ORDEN!EP15</f>
        <v>1</v>
      </c>
      <c r="D18" s="83">
        <f>[1]ORDEN!EQ15</f>
        <v>7</v>
      </c>
      <c r="E18" s="6">
        <f t="shared" si="0"/>
        <v>14.285714285714285</v>
      </c>
    </row>
    <row r="19" spans="1:5" ht="15.75">
      <c r="A19" s="4">
        <v>14</v>
      </c>
      <c r="B19" s="2" t="s">
        <v>38</v>
      </c>
      <c r="C19" s="83">
        <f>[1]ORDEN!EP16</f>
        <v>6</v>
      </c>
      <c r="D19" s="83">
        <f>[1]ORDEN!EQ16</f>
        <v>7</v>
      </c>
      <c r="E19" s="6">
        <f t="shared" si="0"/>
        <v>85.714285714285708</v>
      </c>
    </row>
    <row r="20" spans="1:5" ht="15.75">
      <c r="A20" s="4">
        <v>15</v>
      </c>
      <c r="B20" s="2" t="s">
        <v>30</v>
      </c>
      <c r="C20" s="83">
        <f>[1]ORDEN!EP17</f>
        <v>6</v>
      </c>
      <c r="D20" s="83">
        <f>[1]ORDEN!EQ17</f>
        <v>6</v>
      </c>
      <c r="E20" s="6">
        <f t="shared" si="0"/>
        <v>100</v>
      </c>
    </row>
    <row r="21" spans="1:5" ht="15.75">
      <c r="A21" s="4">
        <v>16</v>
      </c>
      <c r="B21" s="2" t="s">
        <v>39</v>
      </c>
      <c r="C21" s="83">
        <f>[1]ORDEN!EP18</f>
        <v>6</v>
      </c>
      <c r="D21" s="83">
        <f>[1]ORDEN!EQ18</f>
        <v>6</v>
      </c>
      <c r="E21" s="6">
        <f t="shared" si="0"/>
        <v>100</v>
      </c>
    </row>
    <row r="22" spans="1:5" ht="15.75">
      <c r="A22" s="4">
        <v>17</v>
      </c>
      <c r="B22" s="3" t="s">
        <v>32</v>
      </c>
      <c r="C22" s="83">
        <f>[1]ORDEN!EP19</f>
        <v>4</v>
      </c>
      <c r="D22" s="83">
        <f>[1]ORDEN!EQ19</f>
        <v>5</v>
      </c>
      <c r="E22" s="6">
        <f t="shared" si="0"/>
        <v>80</v>
      </c>
    </row>
    <row r="23" spans="1:5" ht="15.75">
      <c r="A23" s="4">
        <v>18</v>
      </c>
      <c r="B23" s="2" t="s">
        <v>33</v>
      </c>
      <c r="C23" s="83">
        <f>[1]ORDEN!EP20</f>
        <v>4</v>
      </c>
      <c r="D23" s="83">
        <f>[1]ORDEN!EQ20</f>
        <v>5</v>
      </c>
      <c r="E23" s="6">
        <f t="shared" si="0"/>
        <v>80</v>
      </c>
    </row>
    <row r="24" spans="1:5" ht="15.75">
      <c r="A24" s="4">
        <v>19</v>
      </c>
      <c r="B24" s="2" t="s">
        <v>28</v>
      </c>
      <c r="C24" s="83">
        <f>[1]ORDEN!EP21</f>
        <v>5</v>
      </c>
      <c r="D24" s="83">
        <f>[1]ORDEN!EQ21</f>
        <v>5</v>
      </c>
      <c r="E24" s="6">
        <f t="shared" si="0"/>
        <v>100</v>
      </c>
    </row>
    <row r="25" spans="1:5" ht="15.75">
      <c r="A25" s="4">
        <v>20</v>
      </c>
      <c r="B25" s="2" t="s">
        <v>73</v>
      </c>
      <c r="C25" s="83">
        <f>[1]ORDEN!EP22</f>
        <v>0</v>
      </c>
      <c r="D25" s="83">
        <f>[1]ORDEN!EQ22</f>
        <v>5</v>
      </c>
      <c r="E25" s="6">
        <f t="shared" si="0"/>
        <v>0</v>
      </c>
    </row>
    <row r="26" spans="1:5" ht="15.75">
      <c r="A26" s="4">
        <v>21</v>
      </c>
      <c r="B26" s="3" t="s">
        <v>35</v>
      </c>
      <c r="C26" s="83">
        <f>[1]ORDEN!EP23</f>
        <v>3</v>
      </c>
      <c r="D26" s="83">
        <f>[1]ORDEN!EQ23</f>
        <v>7</v>
      </c>
      <c r="E26" s="6">
        <f t="shared" si="0"/>
        <v>42.857142857142854</v>
      </c>
    </row>
    <row r="27" spans="1:5" ht="15.75">
      <c r="A27" s="4">
        <v>22</v>
      </c>
      <c r="B27" s="3" t="s">
        <v>13</v>
      </c>
      <c r="C27" s="83">
        <f>[1]ORDEN!EP24</f>
        <v>0</v>
      </c>
      <c r="D27" s="83">
        <f>[1]ORDEN!EQ24</f>
        <v>6</v>
      </c>
      <c r="E27" s="6">
        <f t="shared" si="0"/>
        <v>0</v>
      </c>
    </row>
    <row r="28" spans="1:5" ht="15.75">
      <c r="A28" s="4">
        <v>23</v>
      </c>
      <c r="B28" s="3" t="s">
        <v>40</v>
      </c>
      <c r="C28" s="83">
        <f>[1]ORDEN!EP25</f>
        <v>5</v>
      </c>
      <c r="D28" s="83">
        <f>[1]ORDEN!EQ25</f>
        <v>5</v>
      </c>
      <c r="E28" s="6">
        <f t="shared" si="0"/>
        <v>100</v>
      </c>
    </row>
    <row r="29" spans="1:5" ht="15.75">
      <c r="A29" s="4">
        <v>24</v>
      </c>
      <c r="B29" s="3" t="s">
        <v>41</v>
      </c>
      <c r="C29" s="83">
        <f>[1]ORDEN!EP26</f>
        <v>5</v>
      </c>
      <c r="D29" s="83">
        <f>[1]ORDEN!EQ26</f>
        <v>5</v>
      </c>
      <c r="E29" s="6">
        <f t="shared" si="0"/>
        <v>100</v>
      </c>
    </row>
    <row r="30" spans="1:5" ht="15.75">
      <c r="A30" s="4">
        <v>25</v>
      </c>
      <c r="B30" s="3" t="s">
        <v>42</v>
      </c>
      <c r="C30" s="83">
        <f>[1]ORDEN!EP27</f>
        <v>0</v>
      </c>
      <c r="D30" s="83">
        <f>[1]ORDEN!EQ27</f>
        <v>7</v>
      </c>
      <c r="E30" s="6">
        <f t="shared" si="0"/>
        <v>0</v>
      </c>
    </row>
    <row r="31" spans="1:5" ht="15.75">
      <c r="A31" s="4">
        <v>26</v>
      </c>
      <c r="B31" s="3" t="s">
        <v>43</v>
      </c>
      <c r="C31" s="83">
        <f>[1]ORDEN!EP28</f>
        <v>0</v>
      </c>
      <c r="D31" s="83">
        <f>[1]ORDEN!EQ28</f>
        <v>6</v>
      </c>
      <c r="E31" s="6">
        <f t="shared" si="0"/>
        <v>0</v>
      </c>
    </row>
    <row r="32" spans="1:5" ht="15.75">
      <c r="A32" s="4">
        <v>27</v>
      </c>
      <c r="B32" s="3" t="s">
        <v>44</v>
      </c>
      <c r="C32" s="83">
        <f>[1]ORDEN!EP29</f>
        <v>5</v>
      </c>
      <c r="D32" s="83">
        <f>[1]ORDEN!EQ29</f>
        <v>6</v>
      </c>
      <c r="E32" s="6">
        <f t="shared" si="0"/>
        <v>83.333333333333343</v>
      </c>
    </row>
    <row r="33" spans="1:5" ht="15.75">
      <c r="A33" s="4">
        <v>28</v>
      </c>
      <c r="B33" s="3" t="s">
        <v>7</v>
      </c>
      <c r="C33" s="83">
        <f>[1]ORDEN!EP30</f>
        <v>0</v>
      </c>
      <c r="D33" s="83">
        <f>[1]ORDEN!EQ30</f>
        <v>5</v>
      </c>
      <c r="E33" s="6">
        <f t="shared" si="0"/>
        <v>0</v>
      </c>
    </row>
    <row r="34" spans="1:5" ht="15.75">
      <c r="A34" s="4">
        <v>29</v>
      </c>
      <c r="B34" s="3" t="s">
        <v>6</v>
      </c>
      <c r="C34" s="83">
        <f>[1]ORDEN!EP31</f>
        <v>0</v>
      </c>
      <c r="D34" s="83">
        <f>[1]ORDEN!EQ31</f>
        <v>4</v>
      </c>
      <c r="E34" s="6">
        <f t="shared" si="0"/>
        <v>0</v>
      </c>
    </row>
    <row r="35" spans="1:5" ht="15.75">
      <c r="A35" s="4">
        <v>30</v>
      </c>
      <c r="B35" s="3" t="s">
        <v>45</v>
      </c>
      <c r="C35" s="83">
        <f>[1]ORDEN!EP32</f>
        <v>1</v>
      </c>
      <c r="D35" s="83">
        <f>[1]ORDEN!EQ32</f>
        <v>9</v>
      </c>
      <c r="E35" s="6">
        <f t="shared" si="0"/>
        <v>11.111111111111111</v>
      </c>
    </row>
    <row r="36" spans="1:5" ht="15.75">
      <c r="A36" s="4">
        <v>31</v>
      </c>
      <c r="B36" s="3" t="s">
        <v>46</v>
      </c>
      <c r="C36" s="83">
        <f>[1]ORDEN!EP33</f>
        <v>0</v>
      </c>
      <c r="D36" s="83">
        <f>[1]ORDEN!EQ33</f>
        <v>5</v>
      </c>
      <c r="E36" s="6">
        <f t="shared" si="0"/>
        <v>0</v>
      </c>
    </row>
    <row r="37" spans="1:5" ht="15.75">
      <c r="A37" s="4">
        <v>32</v>
      </c>
      <c r="B37" s="3" t="s">
        <v>31</v>
      </c>
      <c r="C37" s="83">
        <f>[1]ORDEN!EP34</f>
        <v>4</v>
      </c>
      <c r="D37" s="83">
        <f>[1]ORDEN!EQ34</f>
        <v>7</v>
      </c>
      <c r="E37" s="6">
        <f t="shared" si="0"/>
        <v>57.142857142857139</v>
      </c>
    </row>
    <row r="38" spans="1:5" ht="15.75">
      <c r="A38" s="4">
        <v>33</v>
      </c>
      <c r="B38" s="3" t="s">
        <v>64</v>
      </c>
      <c r="C38" s="83">
        <f>[1]ORDEN!EP35</f>
        <v>1</v>
      </c>
      <c r="D38" s="83">
        <f>[1]ORDEN!EQ35</f>
        <v>6</v>
      </c>
      <c r="E38" s="6">
        <f t="shared" si="0"/>
        <v>16.666666666666664</v>
      </c>
    </row>
    <row r="39" spans="1:5" ht="15.75">
      <c r="A39" s="4">
        <v>34</v>
      </c>
      <c r="B39" s="3" t="s">
        <v>47</v>
      </c>
      <c r="C39" s="83">
        <f>[1]ORDEN!EP36</f>
        <v>0</v>
      </c>
      <c r="D39" s="83">
        <f>[1]ORDEN!EQ36</f>
        <v>8</v>
      </c>
      <c r="E39" s="6">
        <f t="shared" si="0"/>
        <v>0</v>
      </c>
    </row>
    <row r="40" spans="1:5" ht="15.75">
      <c r="A40" s="4">
        <v>35</v>
      </c>
      <c r="B40" s="3" t="s">
        <v>48</v>
      </c>
      <c r="C40" s="83">
        <f>[1]ORDEN!EP37</f>
        <v>2</v>
      </c>
      <c r="D40" s="83">
        <f>[1]ORDEN!EQ37</f>
        <v>4</v>
      </c>
      <c r="E40" s="6">
        <f t="shared" si="0"/>
        <v>50</v>
      </c>
    </row>
    <row r="41" spans="1:5" ht="15.75">
      <c r="A41" s="4">
        <v>36</v>
      </c>
      <c r="B41" s="3" t="s">
        <v>49</v>
      </c>
      <c r="C41" s="83">
        <f>[1]ORDEN!EP38</f>
        <v>6</v>
      </c>
      <c r="D41" s="83">
        <f>[1]ORDEN!EQ38</f>
        <v>6</v>
      </c>
      <c r="E41" s="6">
        <f t="shared" si="0"/>
        <v>100</v>
      </c>
    </row>
    <row r="42" spans="1:5" ht="15.75">
      <c r="A42" s="4">
        <v>37</v>
      </c>
      <c r="B42" s="3" t="s">
        <v>8</v>
      </c>
      <c r="C42" s="83">
        <f>[1]ORDEN!EP39</f>
        <v>5</v>
      </c>
      <c r="D42" s="83">
        <f>[1]ORDEN!EQ39</f>
        <v>5</v>
      </c>
      <c r="E42" s="6">
        <f t="shared" si="0"/>
        <v>100</v>
      </c>
    </row>
    <row r="43" spans="1:5" ht="15.75">
      <c r="A43" s="4">
        <v>38</v>
      </c>
      <c r="B43" s="3" t="s">
        <v>50</v>
      </c>
      <c r="C43" s="83">
        <f>[1]ORDEN!EP40</f>
        <v>4</v>
      </c>
      <c r="D43" s="83">
        <f>[1]ORDEN!EQ40</f>
        <v>6</v>
      </c>
      <c r="E43" s="6">
        <f t="shared" si="0"/>
        <v>66.666666666666657</v>
      </c>
    </row>
    <row r="44" spans="1:5" ht="15.75">
      <c r="A44" s="4">
        <v>39</v>
      </c>
      <c r="B44" s="2" t="s">
        <v>26</v>
      </c>
      <c r="C44" s="83">
        <f>[1]ORDEN!EP41</f>
        <v>0</v>
      </c>
      <c r="D44" s="83">
        <f>[1]ORDEN!EQ41</f>
        <v>5</v>
      </c>
      <c r="E44" s="6">
        <f t="shared" si="0"/>
        <v>0</v>
      </c>
    </row>
    <row r="45" spans="1:5" ht="15.75">
      <c r="A45" s="4">
        <v>40</v>
      </c>
      <c r="B45" s="2" t="s">
        <v>51</v>
      </c>
      <c r="C45" s="83">
        <f>[1]ORDEN!EP42</f>
        <v>0</v>
      </c>
      <c r="D45" s="83">
        <f>[1]ORDEN!EQ42</f>
        <v>6</v>
      </c>
      <c r="E45" s="6">
        <f t="shared" si="0"/>
        <v>0</v>
      </c>
    </row>
    <row r="46" spans="1:5" ht="16.5" customHeight="1">
      <c r="A46" s="4">
        <v>41</v>
      </c>
      <c r="B46" s="55" t="s">
        <v>75</v>
      </c>
      <c r="C46" s="83">
        <f>[1]ORDEN!EP43</f>
        <v>2</v>
      </c>
      <c r="D46" s="83">
        <f>[1]ORDEN!EQ43</f>
        <v>5</v>
      </c>
      <c r="E46" s="6">
        <f t="shared" si="0"/>
        <v>40</v>
      </c>
    </row>
    <row r="47" spans="1:5" ht="15.75">
      <c r="A47" s="4">
        <v>42</v>
      </c>
      <c r="B47" s="2" t="s">
        <v>34</v>
      </c>
      <c r="C47" s="83">
        <f>[1]ORDEN!EP44</f>
        <v>0</v>
      </c>
      <c r="D47" s="83">
        <f>[1]ORDEN!EQ44</f>
        <v>4</v>
      </c>
      <c r="E47" s="6">
        <f t="shared" si="0"/>
        <v>0</v>
      </c>
    </row>
    <row r="48" spans="1:5" ht="15.75">
      <c r="A48" s="4">
        <v>43</v>
      </c>
      <c r="B48" s="2" t="s">
        <v>52</v>
      </c>
      <c r="C48" s="83">
        <f>[1]ORDEN!EP45</f>
        <v>5</v>
      </c>
      <c r="D48" s="83">
        <f>[1]ORDEN!EQ45</f>
        <v>7</v>
      </c>
      <c r="E48" s="6">
        <f t="shared" si="0"/>
        <v>71.428571428571431</v>
      </c>
    </row>
    <row r="49" spans="1:5" ht="15.75">
      <c r="A49" s="4">
        <v>44</v>
      </c>
      <c r="B49" s="2" t="s">
        <v>9</v>
      </c>
      <c r="C49" s="83">
        <f>[1]ORDEN!EP46</f>
        <v>2</v>
      </c>
      <c r="D49" s="83">
        <f>[1]ORDEN!EQ46</f>
        <v>4</v>
      </c>
      <c r="E49" s="6">
        <f t="shared" si="0"/>
        <v>50</v>
      </c>
    </row>
    <row r="50" spans="1:5" ht="15.75">
      <c r="A50" s="4">
        <v>45</v>
      </c>
      <c r="B50" s="2" t="s">
        <v>53</v>
      </c>
      <c r="C50" s="83">
        <f>[1]ORDEN!EP47</f>
        <v>0</v>
      </c>
      <c r="D50" s="83">
        <f>[1]ORDEN!EQ47</f>
        <v>6</v>
      </c>
      <c r="E50" s="6">
        <f t="shared" si="0"/>
        <v>0</v>
      </c>
    </row>
    <row r="51" spans="1:5" ht="15.75">
      <c r="A51" s="4">
        <v>46</v>
      </c>
      <c r="B51" s="2" t="s">
        <v>27</v>
      </c>
      <c r="C51" s="83">
        <f>[1]ORDEN!EP48</f>
        <v>5</v>
      </c>
      <c r="D51" s="83">
        <f>[1]ORDEN!EQ48</f>
        <v>5</v>
      </c>
      <c r="E51" s="6">
        <f t="shared" si="0"/>
        <v>100</v>
      </c>
    </row>
    <row r="52" spans="1:5" ht="15.75">
      <c r="A52" s="4">
        <v>47</v>
      </c>
      <c r="B52" s="2" t="s">
        <v>54</v>
      </c>
      <c r="C52" s="83">
        <f>[1]ORDEN!EP49</f>
        <v>0</v>
      </c>
      <c r="D52" s="83">
        <f>[1]ORDEN!EQ49</f>
        <v>4</v>
      </c>
      <c r="E52" s="6">
        <f t="shared" si="0"/>
        <v>0</v>
      </c>
    </row>
    <row r="53" spans="1:5" ht="15.75">
      <c r="A53" s="4">
        <v>48</v>
      </c>
      <c r="B53" s="3" t="s">
        <v>4</v>
      </c>
      <c r="C53" s="83">
        <f>[1]ORDEN!EP50</f>
        <v>0</v>
      </c>
      <c r="D53" s="83">
        <f>[1]ORDEN!EQ50</f>
        <v>4</v>
      </c>
      <c r="E53" s="6">
        <f t="shared" si="0"/>
        <v>0</v>
      </c>
    </row>
    <row r="54" spans="1:5" ht="15.75">
      <c r="A54" s="4">
        <v>49</v>
      </c>
      <c r="B54" s="3" t="s">
        <v>55</v>
      </c>
      <c r="C54" s="83">
        <f>[1]ORDEN!EP51</f>
        <v>4</v>
      </c>
      <c r="D54" s="83">
        <f>[1]ORDEN!EQ51</f>
        <v>5</v>
      </c>
      <c r="E54" s="6">
        <f t="shared" si="0"/>
        <v>80</v>
      </c>
    </row>
    <row r="55" spans="1:5" ht="15.75">
      <c r="A55" s="4">
        <v>50</v>
      </c>
      <c r="B55" s="2" t="s">
        <v>63</v>
      </c>
      <c r="C55" s="83">
        <f>[1]ORDEN!EP52</f>
        <v>0</v>
      </c>
      <c r="D55" s="83">
        <f>[1]ORDEN!EQ52</f>
        <v>4</v>
      </c>
      <c r="E55" s="6">
        <f t="shared" si="0"/>
        <v>0</v>
      </c>
    </row>
    <row r="56" spans="1:5" ht="15.75">
      <c r="A56" s="4">
        <v>51</v>
      </c>
      <c r="B56" s="2" t="s">
        <v>56</v>
      </c>
      <c r="C56" s="83">
        <f>[1]ORDEN!EP53</f>
        <v>0</v>
      </c>
      <c r="D56" s="83">
        <f>[1]ORDEN!EQ53</f>
        <v>5</v>
      </c>
      <c r="E56" s="6">
        <f t="shared" si="0"/>
        <v>0</v>
      </c>
    </row>
    <row r="57" spans="1:5" ht="18" customHeight="1">
      <c r="A57" s="4">
        <v>52</v>
      </c>
      <c r="B57" s="5" t="s">
        <v>11</v>
      </c>
      <c r="C57" s="83">
        <f>[1]ORDEN!EP54</f>
        <v>0</v>
      </c>
      <c r="D57" s="83">
        <f>[1]ORDEN!EQ54</f>
        <v>3</v>
      </c>
      <c r="E57" s="6">
        <f t="shared" si="0"/>
        <v>0</v>
      </c>
    </row>
    <row r="58" spans="1:5" ht="15.75">
      <c r="A58" s="4">
        <v>53</v>
      </c>
      <c r="B58" s="3" t="s">
        <v>57</v>
      </c>
      <c r="C58" s="83">
        <f>[1]ORDEN!EP55</f>
        <v>0</v>
      </c>
      <c r="D58" s="83">
        <f>[1]ORDEN!EQ55</f>
        <v>4</v>
      </c>
      <c r="E58" s="6">
        <f t="shared" si="0"/>
        <v>0</v>
      </c>
    </row>
    <row r="59" spans="1:5" ht="15.75">
      <c r="A59" s="4">
        <v>54</v>
      </c>
      <c r="B59" s="2" t="s">
        <v>72</v>
      </c>
      <c r="C59" s="83">
        <f>[1]ORDEN!EP56</f>
        <v>2</v>
      </c>
      <c r="D59" s="83">
        <f>[1]ORDEN!EQ56</f>
        <v>5</v>
      </c>
      <c r="E59" s="6">
        <f t="shared" si="0"/>
        <v>40</v>
      </c>
    </row>
    <row r="60" spans="1:5" ht="15.75">
      <c r="A60" s="4" t="s">
        <v>23</v>
      </c>
      <c r="B60" s="2" t="s">
        <v>20</v>
      </c>
      <c r="C60" s="83">
        <f>[1]ORDEN!EP57</f>
        <v>0</v>
      </c>
      <c r="D60" s="83">
        <f>[1]ORDEN!EQ57</f>
        <v>6</v>
      </c>
      <c r="E60" s="6">
        <f t="shared" si="0"/>
        <v>0</v>
      </c>
    </row>
    <row r="61" spans="1:5" ht="15.75">
      <c r="A61" s="4" t="s">
        <v>24</v>
      </c>
      <c r="B61" s="2" t="s">
        <v>21</v>
      </c>
      <c r="C61" s="83">
        <f>[1]ORDEN!EP58</f>
        <v>0</v>
      </c>
      <c r="D61" s="83">
        <f>[1]ORDEN!EQ58</f>
        <v>4</v>
      </c>
      <c r="E61" s="6">
        <f t="shared" si="0"/>
        <v>0</v>
      </c>
    </row>
    <row r="62" spans="1:5" ht="15.75">
      <c r="A62" s="4" t="s">
        <v>25</v>
      </c>
      <c r="B62" s="2" t="s">
        <v>22</v>
      </c>
      <c r="C62" s="83">
        <f>[1]ORDEN!EP59</f>
        <v>0</v>
      </c>
      <c r="D62" s="83">
        <f>[1]ORDEN!EQ59</f>
        <v>4</v>
      </c>
      <c r="E62" s="6">
        <f t="shared" si="0"/>
        <v>0</v>
      </c>
    </row>
    <row r="63" spans="1:5" ht="15.75">
      <c r="A63" s="4" t="s">
        <v>58</v>
      </c>
      <c r="B63" s="2" t="s">
        <v>60</v>
      </c>
      <c r="C63" s="83">
        <f>[1]ORDEN!EP60</f>
        <v>0</v>
      </c>
      <c r="D63" s="83">
        <f>[1]ORDEN!EQ60</f>
        <v>4</v>
      </c>
      <c r="E63" s="6">
        <f t="shared" si="0"/>
        <v>0</v>
      </c>
    </row>
    <row r="64" spans="1:5" ht="15.75">
      <c r="A64" s="4" t="s">
        <v>59</v>
      </c>
      <c r="B64" s="12" t="s">
        <v>62</v>
      </c>
      <c r="C64" s="83">
        <f>[1]ORDEN!EP61</f>
        <v>0</v>
      </c>
      <c r="D64" s="83">
        <f>[1]ORDEN!EQ61</f>
        <v>4</v>
      </c>
      <c r="E64" s="6">
        <f t="shared" si="0"/>
        <v>0</v>
      </c>
    </row>
    <row r="65" spans="1:5" ht="16.5" thickBot="1">
      <c r="A65" s="77">
        <v>60</v>
      </c>
      <c r="B65" s="78" t="s">
        <v>61</v>
      </c>
      <c r="C65" s="83">
        <f>[1]ORDEN!EP62</f>
        <v>0</v>
      </c>
      <c r="D65" s="83">
        <f>[1]ORDEN!EQ62</f>
        <v>2</v>
      </c>
      <c r="E65" s="86">
        <f t="shared" si="0"/>
        <v>0</v>
      </c>
    </row>
    <row r="66" spans="1:5" ht="17.25" thickTop="1" thickBot="1">
      <c r="A66" s="200" t="s">
        <v>10</v>
      </c>
      <c r="B66" s="201"/>
      <c r="C66" s="20">
        <f>SUM(C6:C65)</f>
        <v>154</v>
      </c>
      <c r="D66" s="20">
        <f>SUM(D6:D65)</f>
        <v>332</v>
      </c>
      <c r="E66" s="8">
        <f t="shared" ref="E66" si="1">+C66/D66*100</f>
        <v>46.385542168674696</v>
      </c>
    </row>
    <row r="67" spans="1:5" ht="16.5" thickTop="1">
      <c r="A67" s="9" t="s">
        <v>94</v>
      </c>
      <c r="B67" s="14"/>
      <c r="C67" s="15"/>
      <c r="D67" s="15"/>
      <c r="E67" s="15"/>
    </row>
  </sheetData>
  <mergeCells count="5">
    <mergeCell ref="C4:E4"/>
    <mergeCell ref="A1:E1"/>
    <mergeCell ref="A66:B66"/>
    <mergeCell ref="B4:B5"/>
    <mergeCell ref="A4:A5"/>
  </mergeCells>
  <phoneticPr fontId="5" type="noConversion"/>
  <printOptions horizontalCentered="1"/>
  <pageMargins left="0.35433070866141736" right="0.35433070866141736" top="0.39370078740157483" bottom="0.78740157480314965" header="0" footer="0"/>
  <pageSetup paperSize="145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7"/>
  <sheetViews>
    <sheetView view="pageBreakPreview" zoomScale="70" zoomScaleNormal="75" zoomScaleSheetLayoutView="70" workbookViewId="0">
      <selection activeCell="B74" sqref="B74"/>
    </sheetView>
  </sheetViews>
  <sheetFormatPr baseColWidth="10" defaultRowHeight="12.75"/>
  <cols>
    <col min="1" max="1" width="6.5703125" customWidth="1"/>
    <col min="2" max="2" width="61.85546875" customWidth="1"/>
    <col min="3" max="3" width="22.5703125" customWidth="1"/>
    <col min="4" max="4" width="20.7109375" customWidth="1"/>
    <col min="5" max="5" width="16.140625" customWidth="1"/>
  </cols>
  <sheetData>
    <row r="1" spans="1:5" ht="18" customHeight="1">
      <c r="A1" s="197" t="s">
        <v>107</v>
      </c>
      <c r="B1" s="197"/>
      <c r="C1" s="197"/>
      <c r="D1" s="197"/>
      <c r="E1" s="197"/>
    </row>
    <row r="3" spans="1:5" ht="16.5" thickBot="1">
      <c r="D3" s="16"/>
      <c r="E3" s="48" t="s">
        <v>111</v>
      </c>
    </row>
    <row r="4" spans="1:5" ht="22.5" customHeight="1" thickTop="1" thickBot="1">
      <c r="A4" s="202" t="s">
        <v>12</v>
      </c>
      <c r="B4" s="199" t="s">
        <v>74</v>
      </c>
      <c r="C4" s="206">
        <v>2008</v>
      </c>
      <c r="D4" s="207"/>
      <c r="E4" s="208"/>
    </row>
    <row r="5" spans="1:5" ht="87" customHeight="1" thickTop="1" thickBot="1">
      <c r="A5" s="202"/>
      <c r="B5" s="199"/>
      <c r="C5" s="104" t="s">
        <v>80</v>
      </c>
      <c r="D5" s="111" t="s">
        <v>108</v>
      </c>
      <c r="E5" s="104" t="s">
        <v>14</v>
      </c>
    </row>
    <row r="6" spans="1:5" ht="16.5" thickTop="1">
      <c r="A6" s="10">
        <v>1</v>
      </c>
      <c r="B6" s="1" t="s">
        <v>15</v>
      </c>
      <c r="C6" s="82">
        <f>[1]ORDEN!ES3</f>
        <v>1121</v>
      </c>
      <c r="D6" s="90">
        <f>[1]ORDEN!ET3</f>
        <v>1271</v>
      </c>
      <c r="E6" s="11">
        <f t="shared" ref="E6:E66" si="0">+C6/D6*100</f>
        <v>88.198269079464993</v>
      </c>
    </row>
    <row r="7" spans="1:5" ht="15.75">
      <c r="A7" s="4">
        <v>2</v>
      </c>
      <c r="B7" s="2" t="s">
        <v>70</v>
      </c>
      <c r="C7" s="83">
        <f>[1]ORDEN!ES4</f>
        <v>3224</v>
      </c>
      <c r="D7" s="57">
        <f>[1]ORDEN!ET4</f>
        <v>3224</v>
      </c>
      <c r="E7" s="6">
        <f t="shared" si="0"/>
        <v>100</v>
      </c>
    </row>
    <row r="8" spans="1:5" ht="15.75">
      <c r="A8" s="4">
        <v>3</v>
      </c>
      <c r="B8" s="2" t="s">
        <v>16</v>
      </c>
      <c r="C8" s="83">
        <f>[1]ORDEN!ES5</f>
        <v>1133</v>
      </c>
      <c r="D8" s="57">
        <f>[1]ORDEN!ET5</f>
        <v>1456</v>
      </c>
      <c r="E8" s="6">
        <f t="shared" si="0"/>
        <v>77.815934065934073</v>
      </c>
    </row>
    <row r="9" spans="1:5" ht="15.75">
      <c r="A9" s="4">
        <v>4</v>
      </c>
      <c r="B9" s="2" t="s">
        <v>68</v>
      </c>
      <c r="C9" s="83">
        <f>[1]ORDEN!ES6</f>
        <v>1414</v>
      </c>
      <c r="D9" s="57">
        <f>[1]ORDEN!ET6</f>
        <v>1414</v>
      </c>
      <c r="E9" s="6">
        <f t="shared" si="0"/>
        <v>100</v>
      </c>
    </row>
    <row r="10" spans="1:5" ht="15.75">
      <c r="A10" s="4">
        <v>5</v>
      </c>
      <c r="B10" s="2" t="s">
        <v>17</v>
      </c>
      <c r="C10" s="83">
        <f>[1]ORDEN!ES7</f>
        <v>2803</v>
      </c>
      <c r="D10" s="57">
        <f>[1]ORDEN!ET7</f>
        <v>2803</v>
      </c>
      <c r="E10" s="6">
        <f t="shared" si="0"/>
        <v>100</v>
      </c>
    </row>
    <row r="11" spans="1:5" ht="15.75">
      <c r="A11" s="4">
        <v>6</v>
      </c>
      <c r="B11" s="2" t="s">
        <v>18</v>
      </c>
      <c r="C11" s="83">
        <f>[1]ORDEN!ES8</f>
        <v>3594</v>
      </c>
      <c r="D11" s="57">
        <f>[1]ORDEN!ET8</f>
        <v>3594</v>
      </c>
      <c r="E11" s="6">
        <f t="shared" si="0"/>
        <v>100</v>
      </c>
    </row>
    <row r="12" spans="1:5" ht="15.75">
      <c r="A12" s="4">
        <v>7</v>
      </c>
      <c r="B12" s="2" t="s">
        <v>5</v>
      </c>
      <c r="C12" s="83">
        <f>[1]ORDEN!ES9</f>
        <v>354</v>
      </c>
      <c r="D12" s="57">
        <f>[1]ORDEN!ET9</f>
        <v>1450</v>
      </c>
      <c r="E12" s="6">
        <f t="shared" si="0"/>
        <v>24.413793103448274</v>
      </c>
    </row>
    <row r="13" spans="1:5" ht="15.75">
      <c r="A13" s="4">
        <v>8</v>
      </c>
      <c r="B13" s="2" t="s">
        <v>19</v>
      </c>
      <c r="C13" s="83">
        <f>[1]ORDEN!ES10</f>
        <v>1265</v>
      </c>
      <c r="D13" s="57">
        <f>[1]ORDEN!ET10</f>
        <v>1325</v>
      </c>
      <c r="E13" s="6">
        <f t="shared" si="0"/>
        <v>95.471698113207552</v>
      </c>
    </row>
    <row r="14" spans="1:5" ht="15.75">
      <c r="A14" s="4">
        <v>9</v>
      </c>
      <c r="B14" s="2" t="s">
        <v>36</v>
      </c>
      <c r="C14" s="83">
        <f>[1]ORDEN!ES11</f>
        <v>3037</v>
      </c>
      <c r="D14" s="57">
        <f>[1]ORDEN!ET11</f>
        <v>3037</v>
      </c>
      <c r="E14" s="6">
        <f t="shared" si="0"/>
        <v>100</v>
      </c>
    </row>
    <row r="15" spans="1:5" ht="15.75">
      <c r="A15" s="4">
        <v>10</v>
      </c>
      <c r="B15" s="2" t="s">
        <v>37</v>
      </c>
      <c r="C15" s="83">
        <f>[1]ORDEN!ES12</f>
        <v>426</v>
      </c>
      <c r="D15" s="57">
        <f>[1]ORDEN!ET12</f>
        <v>462</v>
      </c>
      <c r="E15" s="6">
        <f t="shared" si="0"/>
        <v>92.20779220779221</v>
      </c>
    </row>
    <row r="16" spans="1:5" ht="15.75">
      <c r="A16" s="4">
        <v>11</v>
      </c>
      <c r="B16" s="2" t="s">
        <v>69</v>
      </c>
      <c r="C16" s="83">
        <f>[1]ORDEN!ES13</f>
        <v>337</v>
      </c>
      <c r="D16" s="57">
        <f>[1]ORDEN!ET13</f>
        <v>926</v>
      </c>
      <c r="E16" s="6">
        <f t="shared" si="0"/>
        <v>36.393088552915764</v>
      </c>
    </row>
    <row r="17" spans="1:5" ht="15.75">
      <c r="A17" s="4">
        <v>12</v>
      </c>
      <c r="B17" s="2" t="s">
        <v>29</v>
      </c>
      <c r="C17" s="83">
        <f>[1]ORDEN!ES14</f>
        <v>1407</v>
      </c>
      <c r="D17" s="57">
        <f>[1]ORDEN!ET14</f>
        <v>1969</v>
      </c>
      <c r="E17" s="6">
        <f t="shared" si="0"/>
        <v>71.457592686642968</v>
      </c>
    </row>
    <row r="18" spans="1:5" ht="15.75">
      <c r="A18" s="4">
        <v>13</v>
      </c>
      <c r="B18" s="2" t="s">
        <v>71</v>
      </c>
      <c r="C18" s="83">
        <f>[1]ORDEN!ES15</f>
        <v>500</v>
      </c>
      <c r="D18" s="57">
        <f>[1]ORDEN!ET15</f>
        <v>1928</v>
      </c>
      <c r="E18" s="6">
        <f t="shared" si="0"/>
        <v>25.933609958506228</v>
      </c>
    </row>
    <row r="19" spans="1:5" ht="15.75">
      <c r="A19" s="4">
        <v>14</v>
      </c>
      <c r="B19" s="2" t="s">
        <v>38</v>
      </c>
      <c r="C19" s="83">
        <f>[1]ORDEN!ES16</f>
        <v>1075</v>
      </c>
      <c r="D19" s="57">
        <f>[1]ORDEN!ET16</f>
        <v>1093</v>
      </c>
      <c r="E19" s="6">
        <f t="shared" si="0"/>
        <v>98.353156450137234</v>
      </c>
    </row>
    <row r="20" spans="1:5" ht="15.75">
      <c r="A20" s="4">
        <v>15</v>
      </c>
      <c r="B20" s="2" t="s">
        <v>30</v>
      </c>
      <c r="C20" s="83">
        <f>[1]ORDEN!ES17</f>
        <v>608</v>
      </c>
      <c r="D20" s="57">
        <f>[1]ORDEN!ET17</f>
        <v>608</v>
      </c>
      <c r="E20" s="6">
        <f t="shared" si="0"/>
        <v>100</v>
      </c>
    </row>
    <row r="21" spans="1:5" ht="15.75">
      <c r="A21" s="4">
        <v>16</v>
      </c>
      <c r="B21" s="2" t="s">
        <v>39</v>
      </c>
      <c r="C21" s="83">
        <f>[1]ORDEN!ES18</f>
        <v>983</v>
      </c>
      <c r="D21" s="57">
        <f>[1]ORDEN!ET18</f>
        <v>983</v>
      </c>
      <c r="E21" s="6">
        <f t="shared" si="0"/>
        <v>100</v>
      </c>
    </row>
    <row r="22" spans="1:5" ht="15.75">
      <c r="A22" s="4">
        <v>17</v>
      </c>
      <c r="B22" s="3" t="s">
        <v>32</v>
      </c>
      <c r="C22" s="83">
        <f>[1]ORDEN!ES19</f>
        <v>488</v>
      </c>
      <c r="D22" s="57">
        <f>[1]ORDEN!ET19</f>
        <v>630</v>
      </c>
      <c r="E22" s="6">
        <f t="shared" si="0"/>
        <v>77.460317460317469</v>
      </c>
    </row>
    <row r="23" spans="1:5" ht="15.75">
      <c r="A23" s="4">
        <v>18</v>
      </c>
      <c r="B23" s="2" t="s">
        <v>33</v>
      </c>
      <c r="C23" s="83">
        <f>[1]ORDEN!ES20</f>
        <v>900</v>
      </c>
      <c r="D23" s="57">
        <f>[1]ORDEN!ET20</f>
        <v>1005</v>
      </c>
      <c r="E23" s="6">
        <f t="shared" si="0"/>
        <v>89.552238805970148</v>
      </c>
    </row>
    <row r="24" spans="1:5" ht="15.75">
      <c r="A24" s="4">
        <v>19</v>
      </c>
      <c r="B24" s="2" t="s">
        <v>28</v>
      </c>
      <c r="C24" s="83">
        <f>[1]ORDEN!ES21</f>
        <v>1207</v>
      </c>
      <c r="D24" s="57">
        <f>[1]ORDEN!ET21</f>
        <v>1207</v>
      </c>
      <c r="E24" s="6">
        <f t="shared" si="0"/>
        <v>100</v>
      </c>
    </row>
    <row r="25" spans="1:5" ht="15.75">
      <c r="A25" s="4">
        <v>20</v>
      </c>
      <c r="B25" s="2" t="s">
        <v>73</v>
      </c>
      <c r="C25" s="83">
        <f>[1]ORDEN!ES22</f>
        <v>0</v>
      </c>
      <c r="D25" s="57">
        <f>[1]ORDEN!ET22</f>
        <v>613</v>
      </c>
      <c r="E25" s="6">
        <f t="shared" si="0"/>
        <v>0</v>
      </c>
    </row>
    <row r="26" spans="1:5" ht="15.75">
      <c r="A26" s="4">
        <v>21</v>
      </c>
      <c r="B26" s="3" t="s">
        <v>35</v>
      </c>
      <c r="C26" s="83">
        <f>[1]ORDEN!ES23</f>
        <v>495</v>
      </c>
      <c r="D26" s="57">
        <f>[1]ORDEN!ET23</f>
        <v>1338</v>
      </c>
      <c r="E26" s="6">
        <f t="shared" si="0"/>
        <v>36.995515695067269</v>
      </c>
    </row>
    <row r="27" spans="1:5" ht="15.75">
      <c r="A27" s="4">
        <v>22</v>
      </c>
      <c r="B27" s="3" t="s">
        <v>13</v>
      </c>
      <c r="C27" s="83">
        <f>[1]ORDEN!ES24</f>
        <v>0</v>
      </c>
      <c r="D27" s="57">
        <f>[1]ORDEN!ET24</f>
        <v>922</v>
      </c>
      <c r="E27" s="6">
        <f t="shared" si="0"/>
        <v>0</v>
      </c>
    </row>
    <row r="28" spans="1:5" ht="15.75">
      <c r="A28" s="4">
        <v>23</v>
      </c>
      <c r="B28" s="3" t="s">
        <v>40</v>
      </c>
      <c r="C28" s="83">
        <f>[1]ORDEN!ES25</f>
        <v>552</v>
      </c>
      <c r="D28" s="57">
        <f>[1]ORDEN!ET25</f>
        <v>552</v>
      </c>
      <c r="E28" s="6">
        <f t="shared" si="0"/>
        <v>100</v>
      </c>
    </row>
    <row r="29" spans="1:5" ht="15.75">
      <c r="A29" s="4">
        <v>24</v>
      </c>
      <c r="B29" s="3" t="s">
        <v>41</v>
      </c>
      <c r="C29" s="83">
        <f>[1]ORDEN!ES26</f>
        <v>863</v>
      </c>
      <c r="D29" s="57">
        <f>[1]ORDEN!ET26</f>
        <v>863</v>
      </c>
      <c r="E29" s="6">
        <f t="shared" si="0"/>
        <v>100</v>
      </c>
    </row>
    <row r="30" spans="1:5" ht="15.75">
      <c r="A30" s="4">
        <v>25</v>
      </c>
      <c r="B30" s="3" t="s">
        <v>42</v>
      </c>
      <c r="C30" s="83">
        <f>[1]ORDEN!ES27</f>
        <v>0</v>
      </c>
      <c r="D30" s="57">
        <f>[1]ORDEN!ET27</f>
        <v>1939</v>
      </c>
      <c r="E30" s="6">
        <f t="shared" si="0"/>
        <v>0</v>
      </c>
    </row>
    <row r="31" spans="1:5" ht="15.75">
      <c r="A31" s="4">
        <v>26</v>
      </c>
      <c r="B31" s="3" t="s">
        <v>43</v>
      </c>
      <c r="C31" s="83">
        <f>[1]ORDEN!ES28</f>
        <v>0</v>
      </c>
      <c r="D31" s="57">
        <f>[1]ORDEN!ET28</f>
        <v>955</v>
      </c>
      <c r="E31" s="6">
        <f t="shared" si="0"/>
        <v>0</v>
      </c>
    </row>
    <row r="32" spans="1:5" ht="15.75">
      <c r="A32" s="4">
        <v>27</v>
      </c>
      <c r="B32" s="3" t="s">
        <v>44</v>
      </c>
      <c r="C32" s="83">
        <f>[1]ORDEN!ES29</f>
        <v>927</v>
      </c>
      <c r="D32" s="57">
        <f>[1]ORDEN!ET29</f>
        <v>1254</v>
      </c>
      <c r="E32" s="6">
        <f t="shared" si="0"/>
        <v>73.923444976076553</v>
      </c>
    </row>
    <row r="33" spans="1:5" ht="15.75">
      <c r="A33" s="4">
        <v>28</v>
      </c>
      <c r="B33" s="3" t="s">
        <v>7</v>
      </c>
      <c r="C33" s="83">
        <f>[1]ORDEN!ES30</f>
        <v>0</v>
      </c>
      <c r="D33" s="57">
        <f>[1]ORDEN!ET30</f>
        <v>727</v>
      </c>
      <c r="E33" s="6">
        <f t="shared" si="0"/>
        <v>0</v>
      </c>
    </row>
    <row r="34" spans="1:5" ht="15.75">
      <c r="A34" s="4">
        <v>29</v>
      </c>
      <c r="B34" s="3" t="s">
        <v>6</v>
      </c>
      <c r="C34" s="83">
        <f>[1]ORDEN!ES31</f>
        <v>0</v>
      </c>
      <c r="D34" s="57">
        <f>[1]ORDEN!ET31</f>
        <v>1180</v>
      </c>
      <c r="E34" s="6">
        <f t="shared" si="0"/>
        <v>0</v>
      </c>
    </row>
    <row r="35" spans="1:5" ht="15.75">
      <c r="A35" s="4">
        <v>30</v>
      </c>
      <c r="B35" s="3" t="s">
        <v>45</v>
      </c>
      <c r="C35" s="83">
        <f>[1]ORDEN!ES32</f>
        <v>284</v>
      </c>
      <c r="D35" s="57">
        <f>[1]ORDEN!ET32</f>
        <v>2558</v>
      </c>
      <c r="E35" s="6">
        <f t="shared" si="0"/>
        <v>11.102423768569194</v>
      </c>
    </row>
    <row r="36" spans="1:5" ht="15.75">
      <c r="A36" s="4">
        <v>31</v>
      </c>
      <c r="B36" s="3" t="s">
        <v>46</v>
      </c>
      <c r="C36" s="83">
        <f>[1]ORDEN!ES33</f>
        <v>0</v>
      </c>
      <c r="D36" s="57">
        <f>[1]ORDEN!ET33</f>
        <v>701</v>
      </c>
      <c r="E36" s="6">
        <f t="shared" si="0"/>
        <v>0</v>
      </c>
    </row>
    <row r="37" spans="1:5" ht="15.75">
      <c r="A37" s="4">
        <v>32</v>
      </c>
      <c r="B37" s="3" t="s">
        <v>31</v>
      </c>
      <c r="C37" s="83">
        <f>[1]ORDEN!ES34</f>
        <v>819</v>
      </c>
      <c r="D37" s="57">
        <f>[1]ORDEN!ET34</f>
        <v>1254</v>
      </c>
      <c r="E37" s="6">
        <f t="shared" si="0"/>
        <v>65.311004784689004</v>
      </c>
    </row>
    <row r="38" spans="1:5" ht="15.75">
      <c r="A38" s="4">
        <v>33</v>
      </c>
      <c r="B38" s="3" t="s">
        <v>64</v>
      </c>
      <c r="C38" s="83">
        <f>[1]ORDEN!ES35</f>
        <v>300</v>
      </c>
      <c r="D38" s="57">
        <f>[1]ORDEN!ET35</f>
        <v>880</v>
      </c>
      <c r="E38" s="6">
        <f t="shared" si="0"/>
        <v>34.090909090909086</v>
      </c>
    </row>
    <row r="39" spans="1:5" ht="15.75">
      <c r="A39" s="4">
        <v>34</v>
      </c>
      <c r="B39" s="3" t="s">
        <v>47</v>
      </c>
      <c r="C39" s="83">
        <f>[1]ORDEN!ES36</f>
        <v>0</v>
      </c>
      <c r="D39" s="57">
        <f>[1]ORDEN!ET36</f>
        <v>1313</v>
      </c>
      <c r="E39" s="6">
        <f t="shared" si="0"/>
        <v>0</v>
      </c>
    </row>
    <row r="40" spans="1:5" ht="15.75">
      <c r="A40" s="4">
        <v>35</v>
      </c>
      <c r="B40" s="3" t="s">
        <v>48</v>
      </c>
      <c r="C40" s="83">
        <f>[1]ORDEN!ES37</f>
        <v>357</v>
      </c>
      <c r="D40" s="57">
        <f>[1]ORDEN!ET37</f>
        <v>681</v>
      </c>
      <c r="E40" s="6">
        <f t="shared" si="0"/>
        <v>52.42290748898678</v>
      </c>
    </row>
    <row r="41" spans="1:5" ht="15.75">
      <c r="A41" s="4">
        <v>36</v>
      </c>
      <c r="B41" s="3" t="s">
        <v>49</v>
      </c>
      <c r="C41" s="83">
        <f>[1]ORDEN!ES38</f>
        <v>1055</v>
      </c>
      <c r="D41" s="57">
        <f>[1]ORDEN!ET38</f>
        <v>1055</v>
      </c>
      <c r="E41" s="6">
        <f t="shared" si="0"/>
        <v>100</v>
      </c>
    </row>
    <row r="42" spans="1:5" ht="15.75">
      <c r="A42" s="4">
        <v>37</v>
      </c>
      <c r="B42" s="3" t="s">
        <v>8</v>
      </c>
      <c r="C42" s="83">
        <f>[1]ORDEN!ES39</f>
        <v>1689</v>
      </c>
      <c r="D42" s="57">
        <f>[1]ORDEN!ET39</f>
        <v>1689</v>
      </c>
      <c r="E42" s="6">
        <f t="shared" si="0"/>
        <v>100</v>
      </c>
    </row>
    <row r="43" spans="1:5" ht="15.75">
      <c r="A43" s="4">
        <v>38</v>
      </c>
      <c r="B43" s="3" t="s">
        <v>50</v>
      </c>
      <c r="C43" s="83">
        <f>[1]ORDEN!ES40</f>
        <v>1050</v>
      </c>
      <c r="D43" s="57">
        <f>[1]ORDEN!ET40</f>
        <v>1475</v>
      </c>
      <c r="E43" s="6">
        <f t="shared" si="0"/>
        <v>71.186440677966104</v>
      </c>
    </row>
    <row r="44" spans="1:5" ht="15.75">
      <c r="A44" s="4">
        <v>39</v>
      </c>
      <c r="B44" s="2" t="s">
        <v>26</v>
      </c>
      <c r="C44" s="83">
        <f>[1]ORDEN!ES41</f>
        <v>0</v>
      </c>
      <c r="D44" s="57">
        <f>[1]ORDEN!ET41</f>
        <v>1509</v>
      </c>
      <c r="E44" s="6">
        <f t="shared" si="0"/>
        <v>0</v>
      </c>
    </row>
    <row r="45" spans="1:5" ht="15.75">
      <c r="A45" s="4">
        <v>40</v>
      </c>
      <c r="B45" s="2" t="s">
        <v>51</v>
      </c>
      <c r="C45" s="83">
        <f>[1]ORDEN!ES42</f>
        <v>0</v>
      </c>
      <c r="D45" s="57">
        <f>[1]ORDEN!ET42</f>
        <v>1147</v>
      </c>
      <c r="E45" s="6">
        <f t="shared" si="0"/>
        <v>0</v>
      </c>
    </row>
    <row r="46" spans="1:5" ht="18.75" customHeight="1">
      <c r="A46" s="4">
        <v>41</v>
      </c>
      <c r="B46" s="55" t="s">
        <v>75</v>
      </c>
      <c r="C46" s="83">
        <f>[1]ORDEN!ES43</f>
        <v>599</v>
      </c>
      <c r="D46" s="57">
        <f>[1]ORDEN!ET43</f>
        <v>1060</v>
      </c>
      <c r="E46" s="6">
        <f t="shared" si="0"/>
        <v>56.509433962264154</v>
      </c>
    </row>
    <row r="47" spans="1:5" ht="15.75">
      <c r="A47" s="4">
        <v>42</v>
      </c>
      <c r="B47" s="2" t="s">
        <v>34</v>
      </c>
      <c r="C47" s="83">
        <f>[1]ORDEN!ES44</f>
        <v>0</v>
      </c>
      <c r="D47" s="57">
        <f>[1]ORDEN!ET44</f>
        <v>515</v>
      </c>
      <c r="E47" s="6">
        <f t="shared" si="0"/>
        <v>0</v>
      </c>
    </row>
    <row r="48" spans="1:5" ht="15.75">
      <c r="A48" s="4">
        <v>43</v>
      </c>
      <c r="B48" s="2" t="s">
        <v>52</v>
      </c>
      <c r="C48" s="83">
        <f>[1]ORDEN!ES45</f>
        <v>683</v>
      </c>
      <c r="D48" s="57">
        <f>[1]ORDEN!ET45</f>
        <v>954</v>
      </c>
      <c r="E48" s="6">
        <f t="shared" si="0"/>
        <v>71.59329140461216</v>
      </c>
    </row>
    <row r="49" spans="1:5" ht="15.75">
      <c r="A49" s="4">
        <v>44</v>
      </c>
      <c r="B49" s="2" t="s">
        <v>9</v>
      </c>
      <c r="C49" s="83">
        <f>[1]ORDEN!ES46</f>
        <v>442</v>
      </c>
      <c r="D49" s="57">
        <f>[1]ORDEN!ET46</f>
        <v>735</v>
      </c>
      <c r="E49" s="6">
        <f t="shared" si="0"/>
        <v>60.136054421768705</v>
      </c>
    </row>
    <row r="50" spans="1:5" ht="15.75">
      <c r="A50" s="4">
        <v>45</v>
      </c>
      <c r="B50" s="2" t="s">
        <v>53</v>
      </c>
      <c r="C50" s="83">
        <f>[1]ORDEN!ES47</f>
        <v>0</v>
      </c>
      <c r="D50" s="57">
        <f>[1]ORDEN!ET47</f>
        <v>1292</v>
      </c>
      <c r="E50" s="6">
        <f t="shared" si="0"/>
        <v>0</v>
      </c>
    </row>
    <row r="51" spans="1:5" ht="15.75">
      <c r="A51" s="4">
        <v>46</v>
      </c>
      <c r="B51" s="2" t="s">
        <v>27</v>
      </c>
      <c r="C51" s="83">
        <f>[1]ORDEN!ES48</f>
        <v>1413</v>
      </c>
      <c r="D51" s="57">
        <f>[1]ORDEN!ET48</f>
        <v>1413</v>
      </c>
      <c r="E51" s="6">
        <f t="shared" si="0"/>
        <v>100</v>
      </c>
    </row>
    <row r="52" spans="1:5" ht="15.75">
      <c r="A52" s="4">
        <v>47</v>
      </c>
      <c r="B52" s="2" t="s">
        <v>54</v>
      </c>
      <c r="C52" s="83">
        <f>[1]ORDEN!ES49</f>
        <v>0</v>
      </c>
      <c r="D52" s="57">
        <f>[1]ORDEN!ET49</f>
        <v>523</v>
      </c>
      <c r="E52" s="6">
        <f t="shared" si="0"/>
        <v>0</v>
      </c>
    </row>
    <row r="53" spans="1:5" ht="15.75">
      <c r="A53" s="4">
        <v>48</v>
      </c>
      <c r="B53" s="3" t="s">
        <v>4</v>
      </c>
      <c r="C53" s="83">
        <f>[1]ORDEN!ES50</f>
        <v>0</v>
      </c>
      <c r="D53" s="57">
        <f>[1]ORDEN!ET50</f>
        <v>854</v>
      </c>
      <c r="E53" s="6">
        <f t="shared" si="0"/>
        <v>0</v>
      </c>
    </row>
    <row r="54" spans="1:5" ht="15.75">
      <c r="A54" s="4">
        <v>49</v>
      </c>
      <c r="B54" s="3" t="s">
        <v>55</v>
      </c>
      <c r="C54" s="83">
        <f>[1]ORDEN!ES51</f>
        <v>541</v>
      </c>
      <c r="D54" s="57">
        <f>[1]ORDEN!ET51</f>
        <v>613</v>
      </c>
      <c r="E54" s="6">
        <f t="shared" si="0"/>
        <v>88.254486133768353</v>
      </c>
    </row>
    <row r="55" spans="1:5" ht="15.75">
      <c r="A55" s="4">
        <v>50</v>
      </c>
      <c r="B55" s="2" t="s">
        <v>63</v>
      </c>
      <c r="C55" s="83">
        <f>[1]ORDEN!ES52</f>
        <v>0</v>
      </c>
      <c r="D55" s="57">
        <f>[1]ORDEN!ET52</f>
        <v>1003</v>
      </c>
      <c r="E55" s="6">
        <f t="shared" si="0"/>
        <v>0</v>
      </c>
    </row>
    <row r="56" spans="1:5" ht="15.75">
      <c r="A56" s="4">
        <v>51</v>
      </c>
      <c r="B56" s="2" t="s">
        <v>56</v>
      </c>
      <c r="C56" s="83">
        <f>[1]ORDEN!ES53</f>
        <v>0</v>
      </c>
      <c r="D56" s="57">
        <f>[1]ORDEN!ET53</f>
        <v>624</v>
      </c>
      <c r="E56" s="6">
        <f t="shared" si="0"/>
        <v>0</v>
      </c>
    </row>
    <row r="57" spans="1:5" ht="18" customHeight="1">
      <c r="A57" s="4">
        <v>52</v>
      </c>
      <c r="B57" s="5" t="s">
        <v>11</v>
      </c>
      <c r="C57" s="83">
        <f>[1]ORDEN!ES54</f>
        <v>0</v>
      </c>
      <c r="D57" s="57">
        <f>[1]ORDEN!ET54</f>
        <v>386</v>
      </c>
      <c r="E57" s="6">
        <f t="shared" si="0"/>
        <v>0</v>
      </c>
    </row>
    <row r="58" spans="1:5" ht="15.75">
      <c r="A58" s="4">
        <v>53</v>
      </c>
      <c r="B58" s="3" t="s">
        <v>57</v>
      </c>
      <c r="C58" s="83">
        <f>[1]ORDEN!ES55</f>
        <v>0</v>
      </c>
      <c r="D58" s="57">
        <f>[1]ORDEN!ET55</f>
        <v>743</v>
      </c>
      <c r="E58" s="6">
        <f t="shared" si="0"/>
        <v>0</v>
      </c>
    </row>
    <row r="59" spans="1:5" ht="15.75">
      <c r="A59" s="4">
        <v>54</v>
      </c>
      <c r="B59" s="2" t="s">
        <v>72</v>
      </c>
      <c r="C59" s="83">
        <f>[1]ORDEN!ES56</f>
        <v>330</v>
      </c>
      <c r="D59" s="57">
        <f>[1]ORDEN!ET56</f>
        <v>619</v>
      </c>
      <c r="E59" s="6">
        <f t="shared" si="0"/>
        <v>53.311793214862682</v>
      </c>
    </row>
    <row r="60" spans="1:5" ht="15.75">
      <c r="A60" s="4" t="s">
        <v>23</v>
      </c>
      <c r="B60" s="2" t="s">
        <v>20</v>
      </c>
      <c r="C60" s="83">
        <f>[1]ORDEN!ES57</f>
        <v>0</v>
      </c>
      <c r="D60" s="57">
        <f>[1]ORDEN!ET57</f>
        <v>1131</v>
      </c>
      <c r="E60" s="6">
        <f t="shared" si="0"/>
        <v>0</v>
      </c>
    </row>
    <row r="61" spans="1:5" ht="15.75">
      <c r="A61" s="4" t="s">
        <v>24</v>
      </c>
      <c r="B61" s="2" t="s">
        <v>21</v>
      </c>
      <c r="C61" s="83">
        <f>[1]ORDEN!ES58</f>
        <v>0</v>
      </c>
      <c r="D61" s="57">
        <f>[1]ORDEN!ET58</f>
        <v>638</v>
      </c>
      <c r="E61" s="6">
        <f t="shared" si="0"/>
        <v>0</v>
      </c>
    </row>
    <row r="62" spans="1:5" ht="15.75">
      <c r="A62" s="4" t="s">
        <v>25</v>
      </c>
      <c r="B62" s="2" t="s">
        <v>22</v>
      </c>
      <c r="C62" s="83">
        <f>[1]ORDEN!ES59</f>
        <v>0</v>
      </c>
      <c r="D62" s="57">
        <f>[1]ORDEN!ET59</f>
        <v>343</v>
      </c>
      <c r="E62" s="6">
        <f t="shared" si="0"/>
        <v>0</v>
      </c>
    </row>
    <row r="63" spans="1:5" ht="15.75">
      <c r="A63" s="4" t="s">
        <v>58</v>
      </c>
      <c r="B63" s="2" t="s">
        <v>60</v>
      </c>
      <c r="C63" s="83">
        <f>[1]ORDEN!ES60</f>
        <v>0</v>
      </c>
      <c r="D63" s="57">
        <f>[1]ORDEN!ET60</f>
        <v>516</v>
      </c>
      <c r="E63" s="6">
        <f t="shared" si="0"/>
        <v>0</v>
      </c>
    </row>
    <row r="64" spans="1:5" ht="15.75">
      <c r="A64" s="4" t="s">
        <v>59</v>
      </c>
      <c r="B64" s="12" t="s">
        <v>62</v>
      </c>
      <c r="C64" s="83">
        <f>[1]ORDEN!ES61</f>
        <v>0</v>
      </c>
      <c r="D64" s="57">
        <f>[1]ORDEN!ET61</f>
        <v>818</v>
      </c>
      <c r="E64" s="6">
        <f t="shared" si="0"/>
        <v>0</v>
      </c>
    </row>
    <row r="65" spans="1:5" ht="16.5" thickBot="1">
      <c r="A65" s="77">
        <v>60</v>
      </c>
      <c r="B65" s="78" t="s">
        <v>61</v>
      </c>
      <c r="C65" s="83">
        <f>[1]ORDEN!ES62</f>
        <v>0</v>
      </c>
      <c r="D65" s="57">
        <f>[1]ORDEN!ET62</f>
        <v>241</v>
      </c>
      <c r="E65" s="86">
        <f t="shared" si="0"/>
        <v>0</v>
      </c>
    </row>
    <row r="66" spans="1:5" ht="17.25" thickTop="1" thickBot="1">
      <c r="A66" s="200" t="s">
        <v>10</v>
      </c>
      <c r="B66" s="201"/>
      <c r="C66" s="88">
        <f>SUM(C6:C65)</f>
        <v>38275</v>
      </c>
      <c r="D66" s="89">
        <f>SUM(D6:D65)</f>
        <v>70011</v>
      </c>
      <c r="E66" s="8">
        <f t="shared" si="0"/>
        <v>54.669980431646458</v>
      </c>
    </row>
    <row r="67" spans="1:5" ht="16.5" thickTop="1">
      <c r="A67" s="9" t="s">
        <v>94</v>
      </c>
      <c r="B67" s="14"/>
      <c r="C67" s="15"/>
      <c r="D67" s="15"/>
      <c r="E67" s="15"/>
    </row>
  </sheetData>
  <mergeCells count="5">
    <mergeCell ref="A1:E1"/>
    <mergeCell ref="C4:E4"/>
    <mergeCell ref="A66:B66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145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1"/>
  <sheetViews>
    <sheetView view="pageBreakPreview" zoomScale="80" zoomScaleNormal="100" zoomScaleSheetLayoutView="80" workbookViewId="0">
      <selection activeCell="B62" sqref="B62"/>
    </sheetView>
  </sheetViews>
  <sheetFormatPr baseColWidth="10" defaultRowHeight="12.75"/>
  <cols>
    <col min="1" max="1" width="9.140625" customWidth="1"/>
    <col min="2" max="2" width="58.28515625" customWidth="1"/>
    <col min="3" max="3" width="15.140625" customWidth="1"/>
    <col min="4" max="4" width="16.28515625" customWidth="1"/>
    <col min="5" max="5" width="14.85546875" customWidth="1"/>
    <col min="6" max="6" width="15.85546875" customWidth="1"/>
  </cols>
  <sheetData>
    <row r="1" spans="1:6" ht="36.75" customHeight="1">
      <c r="A1" s="197" t="s">
        <v>110</v>
      </c>
      <c r="B1" s="197"/>
      <c r="C1" s="197"/>
      <c r="D1" s="197"/>
      <c r="E1" s="197"/>
      <c r="F1" s="197"/>
    </row>
    <row r="3" spans="1:6" ht="16.5" thickBot="1">
      <c r="F3" s="48" t="s">
        <v>112</v>
      </c>
    </row>
    <row r="4" spans="1:6" ht="17.25" thickTop="1" thickBot="1">
      <c r="A4" s="213" t="s">
        <v>12</v>
      </c>
      <c r="B4" s="212" t="s">
        <v>74</v>
      </c>
      <c r="C4" s="204">
        <v>2008</v>
      </c>
      <c r="D4" s="204"/>
      <c r="E4" s="204"/>
      <c r="F4" s="204"/>
    </row>
    <row r="5" spans="1:6" ht="27.75" customHeight="1" thickTop="1" thickBot="1">
      <c r="A5" s="213"/>
      <c r="B5" s="212"/>
      <c r="C5" s="210" t="s">
        <v>82</v>
      </c>
      <c r="D5" s="210"/>
      <c r="E5" s="210"/>
      <c r="F5" s="210"/>
    </row>
    <row r="6" spans="1:6" ht="42" customHeight="1" thickTop="1" thickBot="1">
      <c r="A6" s="213"/>
      <c r="B6" s="212"/>
      <c r="C6" s="139" t="s">
        <v>66</v>
      </c>
      <c r="D6" s="139" t="s">
        <v>84</v>
      </c>
      <c r="E6" s="139" t="s">
        <v>65</v>
      </c>
      <c r="F6" s="17" t="s">
        <v>67</v>
      </c>
    </row>
    <row r="7" spans="1:6" ht="16.5" thickTop="1">
      <c r="A7" s="10">
        <v>1</v>
      </c>
      <c r="B7" s="25" t="s">
        <v>15</v>
      </c>
      <c r="C7" s="64" t="str">
        <f>[1]ORDEN!EV3</f>
        <v>NA</v>
      </c>
      <c r="D7" s="64" t="str">
        <f>[1]ORDEN!EW3</f>
        <v>NA</v>
      </c>
      <c r="E7" s="64" t="str">
        <f>[1]ORDEN!EX3</f>
        <v>NA</v>
      </c>
      <c r="F7" s="140" t="s">
        <v>207</v>
      </c>
    </row>
    <row r="8" spans="1:6" ht="15.75">
      <c r="A8" s="4">
        <v>2</v>
      </c>
      <c r="B8" s="26" t="s">
        <v>70</v>
      </c>
      <c r="C8" s="66" t="str">
        <f>[1]ORDEN!EV4</f>
        <v>NA</v>
      </c>
      <c r="D8" s="66" t="str">
        <f>[1]ORDEN!EW4</f>
        <v>NA</v>
      </c>
      <c r="E8" s="66" t="str">
        <f>[1]ORDEN!EX4</f>
        <v>NA</v>
      </c>
      <c r="F8" s="141" t="s">
        <v>207</v>
      </c>
    </row>
    <row r="9" spans="1:6" ht="15.75">
      <c r="A9" s="4">
        <v>3</v>
      </c>
      <c r="B9" s="26" t="s">
        <v>16</v>
      </c>
      <c r="C9" s="66">
        <f>[1]ORDEN!EV5</f>
        <v>8.5202185792349727</v>
      </c>
      <c r="D9" s="66">
        <f>[1]ORDEN!EW5</f>
        <v>8.7430555555555554</v>
      </c>
      <c r="E9" s="66">
        <f>[1]ORDEN!EX5</f>
        <v>8.2706952566601686</v>
      </c>
      <c r="F9" s="141">
        <f t="shared" ref="F9:F69" si="0">AVERAGE(C9:E9)</f>
        <v>8.5113231304835661</v>
      </c>
    </row>
    <row r="10" spans="1:6" ht="15.75">
      <c r="A10" s="4">
        <v>4</v>
      </c>
      <c r="B10" s="26" t="s">
        <v>68</v>
      </c>
      <c r="C10" s="66">
        <f>[1]ORDEN!EV6</f>
        <v>8.4825291181364388</v>
      </c>
      <c r="D10" s="66">
        <f>[1]ORDEN!EW6</f>
        <v>8.5997770345596436</v>
      </c>
      <c r="E10" s="66">
        <f>[1]ORDEN!EX6</f>
        <v>7.9750201241203813</v>
      </c>
      <c r="F10" s="141">
        <f t="shared" si="0"/>
        <v>8.3524420922721543</v>
      </c>
    </row>
    <row r="11" spans="1:6" ht="15.75">
      <c r="A11" s="4">
        <v>5</v>
      </c>
      <c r="B11" s="26" t="s">
        <v>17</v>
      </c>
      <c r="C11" s="66" t="str">
        <f>[1]ORDEN!EV7</f>
        <v>NA</v>
      </c>
      <c r="D11" s="66" t="str">
        <f>[1]ORDEN!EW7</f>
        <v>NA</v>
      </c>
      <c r="E11" s="66" t="str">
        <f>[1]ORDEN!EX7</f>
        <v>NA</v>
      </c>
      <c r="F11" s="141" t="s">
        <v>207</v>
      </c>
    </row>
    <row r="12" spans="1:6" ht="15.75">
      <c r="A12" s="4">
        <v>6</v>
      </c>
      <c r="B12" s="26" t="s">
        <v>18</v>
      </c>
      <c r="C12" s="66">
        <f>[1]ORDEN!EV8</f>
        <v>8.6816192560175054</v>
      </c>
      <c r="D12" s="66">
        <f>[1]ORDEN!EW8</f>
        <v>8.3013888888888889</v>
      </c>
      <c r="E12" s="66">
        <f>[1]ORDEN!EX8</f>
        <v>8.0666685579732764</v>
      </c>
      <c r="F12" s="141">
        <f t="shared" si="0"/>
        <v>8.3498922342932236</v>
      </c>
    </row>
    <row r="13" spans="1:6" ht="15.75">
      <c r="A13" s="4">
        <v>7</v>
      </c>
      <c r="B13" s="26" t="s">
        <v>5</v>
      </c>
      <c r="C13" s="66" t="str">
        <f>[1]ORDEN!EV9</f>
        <v>NA</v>
      </c>
      <c r="D13" s="66" t="str">
        <f>[1]ORDEN!EW9</f>
        <v>NA</v>
      </c>
      <c r="E13" s="66" t="str">
        <f>[1]ORDEN!EX9</f>
        <v>NA</v>
      </c>
      <c r="F13" s="141" t="s">
        <v>207</v>
      </c>
    </row>
    <row r="14" spans="1:6" ht="15.75">
      <c r="A14" s="4">
        <v>8</v>
      </c>
      <c r="B14" s="26" t="s">
        <v>19</v>
      </c>
      <c r="C14" s="66">
        <f>[1]ORDEN!EV10</f>
        <v>8.6769570011025365</v>
      </c>
      <c r="D14" s="66">
        <f>[1]ORDEN!EW10</f>
        <v>8.4197359277275883</v>
      </c>
      <c r="E14" s="66">
        <f>[1]ORDEN!EX10</f>
        <v>8.7359388949508983</v>
      </c>
      <c r="F14" s="141">
        <f t="shared" si="0"/>
        <v>8.6108772745936744</v>
      </c>
    </row>
    <row r="15" spans="1:6" ht="15.75">
      <c r="A15" s="4">
        <v>9</v>
      </c>
      <c r="B15" s="26" t="s">
        <v>36</v>
      </c>
      <c r="C15" s="66" t="str">
        <f>[1]ORDEN!EV11</f>
        <v>NA</v>
      </c>
      <c r="D15" s="66" t="str">
        <f>[1]ORDEN!EW11</f>
        <v>NA</v>
      </c>
      <c r="E15" s="66" t="str">
        <f>[1]ORDEN!EX11</f>
        <v>NA</v>
      </c>
      <c r="F15" s="141" t="s">
        <v>207</v>
      </c>
    </row>
    <row r="16" spans="1:6" ht="15.75">
      <c r="A16" s="4">
        <v>10</v>
      </c>
      <c r="B16" s="26" t="s">
        <v>37</v>
      </c>
      <c r="C16" s="66">
        <f>[1]ORDEN!EV12</f>
        <v>8.1106500691562928</v>
      </c>
      <c r="D16" s="66">
        <f>[1]ORDEN!EW12</f>
        <v>8.3776223776223784</v>
      </c>
      <c r="E16" s="66">
        <f>[1]ORDEN!EX12</f>
        <v>8.1993330863282701</v>
      </c>
      <c r="F16" s="141">
        <f t="shared" si="0"/>
        <v>8.2292018443689816</v>
      </c>
    </row>
    <row r="17" spans="1:6" ht="15.75">
      <c r="A17" s="4">
        <v>11</v>
      </c>
      <c r="B17" s="26" t="s">
        <v>69</v>
      </c>
      <c r="C17" s="66">
        <f>[1]ORDEN!EV13</f>
        <v>8.5458276333789325</v>
      </c>
      <c r="D17" s="66">
        <f>[1]ORDEN!EW13</f>
        <v>8.1666666666666661</v>
      </c>
      <c r="E17" s="66">
        <f>[1]ORDEN!EX13</f>
        <v>8.1627956989247306</v>
      </c>
      <c r="F17" s="141">
        <f t="shared" si="0"/>
        <v>8.2917633329901097</v>
      </c>
    </row>
    <row r="18" spans="1:6" ht="15.75">
      <c r="A18" s="4">
        <v>12</v>
      </c>
      <c r="B18" s="26" t="s">
        <v>29</v>
      </c>
      <c r="C18" s="66">
        <f>[1]ORDEN!EV14</f>
        <v>8.8313061872025376</v>
      </c>
      <c r="D18" s="66">
        <f>[1]ORDEN!EW14</f>
        <v>8.7662601626016254</v>
      </c>
      <c r="E18" s="66">
        <f>[1]ORDEN!EX14</f>
        <v>8.6423744292237448</v>
      </c>
      <c r="F18" s="141">
        <f t="shared" si="0"/>
        <v>8.7466469263426347</v>
      </c>
    </row>
    <row r="19" spans="1:6" ht="15.75">
      <c r="A19" s="4">
        <v>13</v>
      </c>
      <c r="B19" s="26" t="s">
        <v>71</v>
      </c>
      <c r="C19" s="66" t="str">
        <f>[1]ORDEN!EV15</f>
        <v>NA</v>
      </c>
      <c r="D19" s="66" t="str">
        <f>[1]ORDEN!EW15</f>
        <v>NA</v>
      </c>
      <c r="E19" s="66" t="str">
        <f>[1]ORDEN!EX15</f>
        <v>NA</v>
      </c>
      <c r="F19" s="141" t="s">
        <v>207</v>
      </c>
    </row>
    <row r="20" spans="1:6" ht="15.75">
      <c r="A20" s="4">
        <v>14</v>
      </c>
      <c r="B20" s="26" t="s">
        <v>38</v>
      </c>
      <c r="C20" s="66">
        <f>[1]ORDEN!EV16</f>
        <v>8.3837555886736208</v>
      </c>
      <c r="D20" s="66">
        <f>[1]ORDEN!EW16</f>
        <v>8.1458333333333339</v>
      </c>
      <c r="E20" s="66">
        <f>[1]ORDEN!EX16</f>
        <v>7.2214814814814812</v>
      </c>
      <c r="F20" s="141">
        <f t="shared" si="0"/>
        <v>7.9170234678294777</v>
      </c>
    </row>
    <row r="21" spans="1:6" ht="15.75">
      <c r="A21" s="4">
        <v>15</v>
      </c>
      <c r="B21" s="26" t="s">
        <v>30</v>
      </c>
      <c r="C21" s="66">
        <f>[1]ORDEN!EV17</f>
        <v>8.5054211843202676</v>
      </c>
      <c r="D21" s="66">
        <f>[1]ORDEN!EW17</f>
        <v>8.375</v>
      </c>
      <c r="E21" s="66">
        <f>[1]ORDEN!EX17</f>
        <v>8.0853864326695923</v>
      </c>
      <c r="F21" s="141">
        <f t="shared" si="0"/>
        <v>8.3219358723299539</v>
      </c>
    </row>
    <row r="22" spans="1:6" ht="15.75">
      <c r="A22" s="4">
        <v>16</v>
      </c>
      <c r="B22" s="26" t="s">
        <v>39</v>
      </c>
      <c r="C22" s="66">
        <f>[1]ORDEN!EV18</f>
        <v>8.6495867768595041</v>
      </c>
      <c r="D22" s="66">
        <f>[1]ORDEN!EW18</f>
        <v>8.9860950173812277</v>
      </c>
      <c r="E22" s="66">
        <f>[1]ORDEN!EX18</f>
        <v>8.2772946859903378</v>
      </c>
      <c r="F22" s="141">
        <f t="shared" si="0"/>
        <v>8.6376588267436905</v>
      </c>
    </row>
    <row r="23" spans="1:6" ht="15.75">
      <c r="A23" s="4">
        <v>17</v>
      </c>
      <c r="B23" s="27" t="s">
        <v>32</v>
      </c>
      <c r="C23" s="66">
        <f>[1]ORDEN!EV19</f>
        <v>9.8448918717375093</v>
      </c>
      <c r="D23" s="66">
        <f>[1]ORDEN!EW19</f>
        <v>10</v>
      </c>
      <c r="E23" s="66">
        <f>[1]ORDEN!EX19</f>
        <v>9.7862356621480711</v>
      </c>
      <c r="F23" s="141">
        <f t="shared" si="0"/>
        <v>9.8770425112951941</v>
      </c>
    </row>
    <row r="24" spans="1:6" ht="15.75">
      <c r="A24" s="4">
        <v>18</v>
      </c>
      <c r="B24" s="26" t="s">
        <v>33</v>
      </c>
      <c r="C24" s="66">
        <f>[1]ORDEN!EV20</f>
        <v>8.5270270270270263</v>
      </c>
      <c r="D24" s="66">
        <f>[1]ORDEN!EW20</f>
        <v>9.3645833333333339</v>
      </c>
      <c r="E24" s="66">
        <f>[1]ORDEN!EX20</f>
        <v>8.5878612442461915</v>
      </c>
      <c r="F24" s="141">
        <f t="shared" si="0"/>
        <v>8.8264905348688512</v>
      </c>
    </row>
    <row r="25" spans="1:6" ht="15.75">
      <c r="A25" s="4">
        <v>19</v>
      </c>
      <c r="B25" s="26" t="s">
        <v>28</v>
      </c>
      <c r="C25" s="66">
        <f>[1]ORDEN!EV21</f>
        <v>8.2171945701357458</v>
      </c>
      <c r="D25" s="66">
        <f>[1]ORDEN!EW21</f>
        <v>7.6851186196980592</v>
      </c>
      <c r="E25" s="66">
        <f>[1]ORDEN!EX21</f>
        <v>8.2419793145406608</v>
      </c>
      <c r="F25" s="141">
        <f t="shared" si="0"/>
        <v>8.0480975014581553</v>
      </c>
    </row>
    <row r="26" spans="1:6" ht="15.75">
      <c r="A26" s="4">
        <v>20</v>
      </c>
      <c r="B26" s="26" t="s">
        <v>73</v>
      </c>
      <c r="C26" s="66" t="str">
        <f>[1]ORDEN!EV22</f>
        <v>NA</v>
      </c>
      <c r="D26" s="66" t="str">
        <f>[1]ORDEN!EW22</f>
        <v>NA</v>
      </c>
      <c r="E26" s="66" t="str">
        <f>[1]ORDEN!EX22</f>
        <v>NA</v>
      </c>
      <c r="F26" s="141" t="s">
        <v>207</v>
      </c>
    </row>
    <row r="27" spans="1:6" ht="15.75">
      <c r="A27" s="4">
        <v>21</v>
      </c>
      <c r="B27" s="27" t="s">
        <v>35</v>
      </c>
      <c r="C27" s="66">
        <f>[1]ORDEN!EV23</f>
        <v>9.0419069588619756</v>
      </c>
      <c r="D27" s="66">
        <f>[1]ORDEN!EW23</f>
        <v>8.0251308900523561</v>
      </c>
      <c r="E27" s="66">
        <f>[1]ORDEN!EX23</f>
        <v>8.708173418621179</v>
      </c>
      <c r="F27" s="141">
        <f t="shared" si="0"/>
        <v>8.591737089178503</v>
      </c>
    </row>
    <row r="28" spans="1:6" ht="15.75">
      <c r="A28" s="4">
        <v>22</v>
      </c>
      <c r="B28" s="27" t="s">
        <v>13</v>
      </c>
      <c r="C28" s="66" t="str">
        <f>[1]ORDEN!EV24</f>
        <v>NA</v>
      </c>
      <c r="D28" s="66" t="str">
        <f>[1]ORDEN!EW24</f>
        <v>NA</v>
      </c>
      <c r="E28" s="66" t="str">
        <f>[1]ORDEN!EX24</f>
        <v>NA</v>
      </c>
      <c r="F28" s="141" t="s">
        <v>207</v>
      </c>
    </row>
    <row r="29" spans="1:6" ht="15.75">
      <c r="A29" s="4">
        <v>23</v>
      </c>
      <c r="B29" s="27" t="s">
        <v>40</v>
      </c>
      <c r="C29" s="66">
        <f>[1]ORDEN!EV25</f>
        <v>8.4010088272383356</v>
      </c>
      <c r="D29" s="66">
        <f>[1]ORDEN!EW25</f>
        <v>8.740384615384615</v>
      </c>
      <c r="E29" s="66">
        <f>[1]ORDEN!EX25</f>
        <v>8.3281684054571272</v>
      </c>
      <c r="F29" s="141">
        <f t="shared" si="0"/>
        <v>8.4898539493600254</v>
      </c>
    </row>
    <row r="30" spans="1:6" ht="15.75">
      <c r="A30" s="4">
        <v>24</v>
      </c>
      <c r="B30" s="27" t="s">
        <v>41</v>
      </c>
      <c r="C30" s="66">
        <f>[1]ORDEN!EV26</f>
        <v>8.5447667087011343</v>
      </c>
      <c r="D30" s="66">
        <f>[1]ORDEN!EW26</f>
        <v>8.0320512820512828</v>
      </c>
      <c r="E30" s="66">
        <f>[1]ORDEN!EX26</f>
        <v>9.293675213675213</v>
      </c>
      <c r="F30" s="141">
        <f t="shared" si="0"/>
        <v>8.6234977348092112</v>
      </c>
    </row>
    <row r="31" spans="1:6" ht="15.75">
      <c r="A31" s="4">
        <v>25</v>
      </c>
      <c r="B31" s="27" t="s">
        <v>42</v>
      </c>
      <c r="C31" s="66">
        <f>[1]ORDEN!EV27</f>
        <v>8.2498599439775901</v>
      </c>
      <c r="D31" s="66">
        <f>[1]ORDEN!EW27</f>
        <v>8.3880389429763564</v>
      </c>
      <c r="E31" s="66">
        <f>[1]ORDEN!EX27</f>
        <v>8.1768965689457129</v>
      </c>
      <c r="F31" s="141">
        <f t="shared" si="0"/>
        <v>8.2715984852998883</v>
      </c>
    </row>
    <row r="32" spans="1:6" ht="15.75">
      <c r="A32" s="4">
        <v>26</v>
      </c>
      <c r="B32" s="27" t="s">
        <v>43</v>
      </c>
      <c r="C32" s="66" t="str">
        <f>[1]ORDEN!EV28</f>
        <v>NA</v>
      </c>
      <c r="D32" s="66" t="str">
        <f>[1]ORDEN!EW28</f>
        <v>NA</v>
      </c>
      <c r="E32" s="66" t="str">
        <f>[1]ORDEN!EX28</f>
        <v>NA</v>
      </c>
      <c r="F32" s="141" t="s">
        <v>207</v>
      </c>
    </row>
    <row r="33" spans="1:6" ht="15.75">
      <c r="A33" s="4">
        <v>27</v>
      </c>
      <c r="B33" s="27" t="s">
        <v>44</v>
      </c>
      <c r="C33" s="66">
        <f>[1]ORDEN!EV29</f>
        <v>8.4573991031390143</v>
      </c>
      <c r="D33" s="66">
        <f>[1]ORDEN!EW29</f>
        <v>8.6458333333333339</v>
      </c>
      <c r="E33" s="66">
        <f>[1]ORDEN!EX29</f>
        <v>8.579018516771983</v>
      </c>
      <c r="F33" s="141">
        <f t="shared" si="0"/>
        <v>8.5607503177481092</v>
      </c>
    </row>
    <row r="34" spans="1:6" ht="15.75">
      <c r="A34" s="4">
        <v>28</v>
      </c>
      <c r="B34" s="27" t="s">
        <v>7</v>
      </c>
      <c r="C34" s="66">
        <f>[1]ORDEN!EV30</f>
        <v>7.8185792349726775</v>
      </c>
      <c r="D34" s="66">
        <f>[1]ORDEN!EW30</f>
        <v>7.3583333333333334</v>
      </c>
      <c r="E34" s="66">
        <f>[1]ORDEN!EX30</f>
        <v>9.099641511168306</v>
      </c>
      <c r="F34" s="141">
        <f t="shared" si="0"/>
        <v>8.0921846931581047</v>
      </c>
    </row>
    <row r="35" spans="1:6" ht="15.75">
      <c r="A35" s="4">
        <v>29</v>
      </c>
      <c r="B35" s="27" t="s">
        <v>6</v>
      </c>
      <c r="C35" s="66">
        <f>[1]ORDEN!EV31</f>
        <v>8.5355191256830594</v>
      </c>
      <c r="D35" s="66">
        <f>[1]ORDEN!EW31</f>
        <v>9.1361111111111111</v>
      </c>
      <c r="E35" s="66">
        <f>[1]ORDEN!EX31</f>
        <v>8.4069168506254606</v>
      </c>
      <c r="F35" s="141">
        <f t="shared" si="0"/>
        <v>8.692849029139877</v>
      </c>
    </row>
    <row r="36" spans="1:6" ht="15.75">
      <c r="A36" s="4">
        <v>30</v>
      </c>
      <c r="B36" s="27" t="s">
        <v>45</v>
      </c>
      <c r="C36" s="66">
        <f>[1]ORDEN!EV32</f>
        <v>8.6516384888332283</v>
      </c>
      <c r="D36" s="66">
        <f>[1]ORDEN!EW32</f>
        <v>8.6574074074074066</v>
      </c>
      <c r="E36" s="66">
        <f>[1]ORDEN!EX32</f>
        <v>8.6642441860465116</v>
      </c>
      <c r="F36" s="141">
        <f t="shared" si="0"/>
        <v>8.657763360762381</v>
      </c>
    </row>
    <row r="37" spans="1:6" ht="15.75">
      <c r="A37" s="4">
        <v>31</v>
      </c>
      <c r="B37" s="27" t="s">
        <v>46</v>
      </c>
      <c r="C37" s="66">
        <f>[1]ORDEN!EV33</f>
        <v>8.7568306010928953</v>
      </c>
      <c r="D37" s="66">
        <f>[1]ORDEN!EW33</f>
        <v>9.6773809523809522</v>
      </c>
      <c r="E37" s="66">
        <f>[1]ORDEN!EX33</f>
        <v>8.0807600950118772</v>
      </c>
      <c r="F37" s="141">
        <f t="shared" si="0"/>
        <v>8.8383238828285755</v>
      </c>
    </row>
    <row r="38" spans="1:6" ht="15.75">
      <c r="A38" s="4">
        <v>32</v>
      </c>
      <c r="B38" s="27" t="s">
        <v>31</v>
      </c>
      <c r="C38" s="66">
        <f>[1]ORDEN!EV34</f>
        <v>8.4105839416058394</v>
      </c>
      <c r="D38" s="66">
        <f>[1]ORDEN!EW34</f>
        <v>8.9652777777777786</v>
      </c>
      <c r="E38" s="66">
        <f>[1]ORDEN!EX34</f>
        <v>8.3278166772756208</v>
      </c>
      <c r="F38" s="141">
        <f t="shared" si="0"/>
        <v>8.5678927988864135</v>
      </c>
    </row>
    <row r="39" spans="1:6" ht="15.75">
      <c r="A39" s="4">
        <v>33</v>
      </c>
      <c r="B39" s="27" t="s">
        <v>64</v>
      </c>
      <c r="C39" s="66">
        <f>[1]ORDEN!EV35</f>
        <v>8.411483253588516</v>
      </c>
      <c r="D39" s="66">
        <f>[1]ORDEN!EW35</f>
        <v>7.1736111111111107</v>
      </c>
      <c r="E39" s="66">
        <f>[1]ORDEN!EX35</f>
        <v>8.1999999999999993</v>
      </c>
      <c r="F39" s="141">
        <f t="shared" si="0"/>
        <v>7.9283647882332078</v>
      </c>
    </row>
    <row r="40" spans="1:6" ht="15.75">
      <c r="A40" s="4">
        <v>34</v>
      </c>
      <c r="B40" s="27" t="s">
        <v>47</v>
      </c>
      <c r="C40" s="66" t="str">
        <f>[1]ORDEN!EV36</f>
        <v>NA</v>
      </c>
      <c r="D40" s="66" t="str">
        <f>[1]ORDEN!EW36</f>
        <v>NA</v>
      </c>
      <c r="E40" s="66" t="str">
        <f>[1]ORDEN!EX36</f>
        <v>NA</v>
      </c>
      <c r="F40" s="141" t="s">
        <v>207</v>
      </c>
    </row>
    <row r="41" spans="1:6" ht="15.75">
      <c r="A41" s="4">
        <v>35</v>
      </c>
      <c r="B41" s="27" t="s">
        <v>48</v>
      </c>
      <c r="C41" s="66">
        <f>[1]ORDEN!EV37</f>
        <v>8.4852835606604451</v>
      </c>
      <c r="D41" s="66">
        <f>[1]ORDEN!EW37</f>
        <v>8.6322463768115938</v>
      </c>
      <c r="E41" s="66">
        <f>[1]ORDEN!EX37</f>
        <v>8.5061107780288712</v>
      </c>
      <c r="F41" s="141">
        <f t="shared" si="0"/>
        <v>8.5412135718336373</v>
      </c>
    </row>
    <row r="42" spans="1:6" ht="15.75">
      <c r="A42" s="4">
        <v>36</v>
      </c>
      <c r="B42" s="27" t="s">
        <v>49</v>
      </c>
      <c r="C42" s="66">
        <f>[1]ORDEN!EV38</f>
        <v>8.3268518518518526</v>
      </c>
      <c r="D42" s="66">
        <f>[1]ORDEN!EW38</f>
        <v>8.5625</v>
      </c>
      <c r="E42" s="66">
        <f>[1]ORDEN!EX38</f>
        <v>8.2461106430777864</v>
      </c>
      <c r="F42" s="141">
        <f t="shared" si="0"/>
        <v>8.3784874983098803</v>
      </c>
    </row>
    <row r="43" spans="1:6" ht="15.75">
      <c r="A43" s="4">
        <v>37</v>
      </c>
      <c r="B43" s="27" t="s">
        <v>8</v>
      </c>
      <c r="C43" s="66">
        <f>[1]ORDEN!EV39</f>
        <v>8.2284153005464482</v>
      </c>
      <c r="D43" s="66">
        <f>[1]ORDEN!EW39</f>
        <v>8.0958333333333332</v>
      </c>
      <c r="E43" s="66">
        <f>[1]ORDEN!EX39</f>
        <v>8.3300246913580249</v>
      </c>
      <c r="F43" s="141">
        <f t="shared" si="0"/>
        <v>8.2180911084126027</v>
      </c>
    </row>
    <row r="44" spans="1:6" ht="15.75">
      <c r="A44" s="4">
        <v>38</v>
      </c>
      <c r="B44" s="27" t="s">
        <v>50</v>
      </c>
      <c r="C44" s="66">
        <f>[1]ORDEN!EV40</f>
        <v>8.7339449541284395</v>
      </c>
      <c r="D44" s="66">
        <f>[1]ORDEN!EW40</f>
        <v>9.3317422434367536</v>
      </c>
      <c r="E44" s="66">
        <f>[1]ORDEN!EX40</f>
        <v>8.4356901667860438</v>
      </c>
      <c r="F44" s="141">
        <f t="shared" si="0"/>
        <v>8.8337924547837456</v>
      </c>
    </row>
    <row r="45" spans="1:6" ht="15.75">
      <c r="A45" s="4">
        <v>39</v>
      </c>
      <c r="B45" s="26" t="s">
        <v>26</v>
      </c>
      <c r="C45" s="66">
        <f>[1]ORDEN!EV41</f>
        <v>8.3475409836065566</v>
      </c>
      <c r="D45" s="66">
        <f>[1]ORDEN!EW41</f>
        <v>8.7380125086865874</v>
      </c>
      <c r="E45" s="66">
        <f>[1]ORDEN!EX41</f>
        <v>8.3751131807010744</v>
      </c>
      <c r="F45" s="141">
        <f t="shared" si="0"/>
        <v>8.4868888909980722</v>
      </c>
    </row>
    <row r="46" spans="1:6" ht="15.75">
      <c r="A46" s="4">
        <v>40</v>
      </c>
      <c r="B46" s="26" t="s">
        <v>51</v>
      </c>
      <c r="C46" s="66">
        <f>[1]ORDEN!EV42</f>
        <v>8.3357452966714902</v>
      </c>
      <c r="D46" s="66">
        <f>[1]ORDEN!EW42</f>
        <v>8.4768812330009062</v>
      </c>
      <c r="E46" s="66">
        <f>[1]ORDEN!EX42</f>
        <v>8.4330100511373658</v>
      </c>
      <c r="F46" s="141">
        <f t="shared" si="0"/>
        <v>8.4152121936032547</v>
      </c>
    </row>
    <row r="47" spans="1:6" ht="15.75">
      <c r="A47" s="4">
        <v>41</v>
      </c>
      <c r="B47" s="26" t="s">
        <v>75</v>
      </c>
      <c r="C47" s="66" t="str">
        <f>[1]ORDEN!EV43</f>
        <v>NA</v>
      </c>
      <c r="D47" s="66" t="str">
        <f>[1]ORDEN!EW43</f>
        <v>NA</v>
      </c>
      <c r="E47" s="66" t="str">
        <f>[1]ORDEN!EX43</f>
        <v>NA</v>
      </c>
      <c r="F47" s="141" t="s">
        <v>207</v>
      </c>
    </row>
    <row r="48" spans="1:6" ht="15.75">
      <c r="A48" s="4">
        <v>42</v>
      </c>
      <c r="B48" s="26" t="s">
        <v>34</v>
      </c>
      <c r="C48" s="66" t="str">
        <f>[1]ORDEN!EV44</f>
        <v>NA</v>
      </c>
      <c r="D48" s="66" t="str">
        <f>[1]ORDEN!EW44</f>
        <v>NA</v>
      </c>
      <c r="E48" s="66" t="str">
        <f>[1]ORDEN!EX44</f>
        <v>NA</v>
      </c>
      <c r="F48" s="141" t="s">
        <v>207</v>
      </c>
    </row>
    <row r="49" spans="1:6" ht="15.75">
      <c r="A49" s="4">
        <v>43</v>
      </c>
      <c r="B49" s="26" t="s">
        <v>52</v>
      </c>
      <c r="C49" s="66">
        <f>[1]ORDEN!EV45</f>
        <v>8.3904820012202563</v>
      </c>
      <c r="D49" s="66">
        <f>[1]ORDEN!EW45</f>
        <v>8.75</v>
      </c>
      <c r="E49" s="66">
        <f>[1]ORDEN!EX45</f>
        <v>8.0362544483985765</v>
      </c>
      <c r="F49" s="141">
        <f t="shared" si="0"/>
        <v>8.3922454832062776</v>
      </c>
    </row>
    <row r="50" spans="1:6" ht="15.75">
      <c r="A50" s="4">
        <v>44</v>
      </c>
      <c r="B50" s="26" t="s">
        <v>9</v>
      </c>
      <c r="C50" s="66" t="str">
        <f>[1]ORDEN!EV46</f>
        <v>NA</v>
      </c>
      <c r="D50" s="66" t="str">
        <f>[1]ORDEN!EW46</f>
        <v>NA</v>
      </c>
      <c r="E50" s="66" t="str">
        <f>[1]ORDEN!EX46</f>
        <v>NA</v>
      </c>
      <c r="F50" s="141" t="s">
        <v>207</v>
      </c>
    </row>
    <row r="51" spans="1:6" ht="15.75">
      <c r="A51" s="4">
        <v>45</v>
      </c>
      <c r="B51" s="26" t="s">
        <v>53</v>
      </c>
      <c r="C51" s="66">
        <f>[1]ORDEN!EV47</f>
        <v>8.2095447065277014</v>
      </c>
      <c r="D51" s="66">
        <f>[1]ORDEN!EW47</f>
        <v>8.3684210526315788</v>
      </c>
      <c r="E51" s="66">
        <f>[1]ORDEN!EX47</f>
        <v>7.7920440929786725</v>
      </c>
      <c r="F51" s="141">
        <f t="shared" si="0"/>
        <v>8.1233366173793176</v>
      </c>
    </row>
    <row r="52" spans="1:6" ht="15.75">
      <c r="A52" s="4">
        <v>46</v>
      </c>
      <c r="B52" s="26" t="s">
        <v>27</v>
      </c>
      <c r="C52" s="66">
        <f>[1]ORDEN!EV48</f>
        <v>8.4893267651888333</v>
      </c>
      <c r="D52" s="66">
        <f>[1]ORDEN!EW48</f>
        <v>8.8758815232722146</v>
      </c>
      <c r="E52" s="66">
        <f>[1]ORDEN!EX48</f>
        <v>8.4870306997966569</v>
      </c>
      <c r="F52" s="141">
        <f t="shared" si="0"/>
        <v>8.6174129960859016</v>
      </c>
    </row>
    <row r="53" spans="1:6" ht="15.75">
      <c r="A53" s="4">
        <v>47</v>
      </c>
      <c r="B53" s="26" t="s">
        <v>54</v>
      </c>
      <c r="C53" s="66" t="str">
        <f>[1]ORDEN!EV49</f>
        <v>NA</v>
      </c>
      <c r="D53" s="66" t="str">
        <f>[1]ORDEN!EW49</f>
        <v>NA</v>
      </c>
      <c r="E53" s="66" t="str">
        <f>[1]ORDEN!EX49</f>
        <v>NA</v>
      </c>
      <c r="F53" s="141" t="s">
        <v>207</v>
      </c>
    </row>
    <row r="54" spans="1:6" ht="15.75">
      <c r="A54" s="4">
        <v>48</v>
      </c>
      <c r="B54" s="27" t="s">
        <v>4</v>
      </c>
      <c r="C54" s="66">
        <f>[1]ORDEN!EV50</f>
        <v>8.4215456674473064</v>
      </c>
      <c r="D54" s="66">
        <f>[1]ORDEN!EW50</f>
        <v>8.3752605976372489</v>
      </c>
      <c r="E54" s="66">
        <f>[1]ORDEN!EX50</f>
        <v>8.2106666666666666</v>
      </c>
      <c r="F54" s="141">
        <f t="shared" si="0"/>
        <v>8.3358243105837406</v>
      </c>
    </row>
    <row r="55" spans="1:6" ht="15.75">
      <c r="A55" s="4">
        <v>49</v>
      </c>
      <c r="B55" s="27" t="s">
        <v>55</v>
      </c>
      <c r="C55" s="66">
        <f>[1]ORDEN!EV51</f>
        <v>8.4987057808455564</v>
      </c>
      <c r="D55" s="66">
        <f>[1]ORDEN!EW51</f>
        <v>8.8541666666666661</v>
      </c>
      <c r="E55" s="66">
        <f>[1]ORDEN!EX51</f>
        <v>8.0487225193107541</v>
      </c>
      <c r="F55" s="141">
        <f t="shared" si="0"/>
        <v>8.4671983222743261</v>
      </c>
    </row>
    <row r="56" spans="1:6" ht="15.75">
      <c r="A56" s="4">
        <v>50</v>
      </c>
      <c r="B56" s="26" t="s">
        <v>63</v>
      </c>
      <c r="C56" s="66">
        <f>[1]ORDEN!EV52</f>
        <v>8.5101639344262292</v>
      </c>
      <c r="D56" s="66">
        <f>[1]ORDEN!EW52</f>
        <v>8.46875</v>
      </c>
      <c r="E56" s="66">
        <f>[1]ORDEN!EX52</f>
        <v>8.3735078697210543</v>
      </c>
      <c r="F56" s="141">
        <f t="shared" si="0"/>
        <v>8.4508072680490951</v>
      </c>
    </row>
    <row r="57" spans="1:6" ht="15.75">
      <c r="A57" s="4">
        <v>51</v>
      </c>
      <c r="B57" s="26" t="s">
        <v>56</v>
      </c>
      <c r="C57" s="66" t="str">
        <f>[1]ORDEN!EV53</f>
        <v>NA</v>
      </c>
      <c r="D57" s="66" t="str">
        <f>[1]ORDEN!EW53</f>
        <v>NA</v>
      </c>
      <c r="E57" s="66" t="str">
        <f>[1]ORDEN!EX53</f>
        <v>NA</v>
      </c>
      <c r="F57" s="141" t="s">
        <v>207</v>
      </c>
    </row>
    <row r="58" spans="1:6" ht="15.75" customHeight="1">
      <c r="A58" s="4">
        <v>52</v>
      </c>
      <c r="B58" s="28" t="s">
        <v>11</v>
      </c>
      <c r="C58" s="66" t="str">
        <f>[1]ORDEN!EV54</f>
        <v>NA</v>
      </c>
      <c r="D58" s="66" t="str">
        <f>[1]ORDEN!EW54</f>
        <v>NA</v>
      </c>
      <c r="E58" s="66" t="str">
        <f>[1]ORDEN!EX54</f>
        <v>NA</v>
      </c>
      <c r="F58" s="141" t="s">
        <v>207</v>
      </c>
    </row>
    <row r="59" spans="1:6" ht="15.75">
      <c r="A59" s="4">
        <v>53</v>
      </c>
      <c r="B59" s="27" t="s">
        <v>57</v>
      </c>
      <c r="C59" s="66" t="str">
        <f>[1]ORDEN!EV55</f>
        <v>NA</v>
      </c>
      <c r="D59" s="66" t="str">
        <f>[1]ORDEN!EW55</f>
        <v>NA</v>
      </c>
      <c r="E59" s="66" t="str">
        <f>[1]ORDEN!EX55</f>
        <v>NA</v>
      </c>
      <c r="F59" s="141" t="s">
        <v>207</v>
      </c>
    </row>
    <row r="60" spans="1:6" ht="15.75">
      <c r="A60" s="4">
        <v>54</v>
      </c>
      <c r="B60" s="26" t="s">
        <v>72</v>
      </c>
      <c r="C60" s="66" t="str">
        <f>[1]ORDEN!EV56</f>
        <v>NA</v>
      </c>
      <c r="D60" s="66" t="str">
        <f>[1]ORDEN!EW56</f>
        <v>NA</v>
      </c>
      <c r="E60" s="66" t="str">
        <f>[1]ORDEN!EX56</f>
        <v>NA</v>
      </c>
      <c r="F60" s="141" t="s">
        <v>207</v>
      </c>
    </row>
    <row r="61" spans="1:6" ht="15.75">
      <c r="A61" s="4" t="s">
        <v>23</v>
      </c>
      <c r="B61" s="26" t="s">
        <v>20</v>
      </c>
      <c r="C61" s="66">
        <f>[1]ORDEN!EV57</f>
        <v>8.5030967127203425</v>
      </c>
      <c r="D61" s="66">
        <f>[1]ORDEN!EW57</f>
        <v>8.2847222222222214</v>
      </c>
      <c r="E61" s="66">
        <f>[1]ORDEN!EX57</f>
        <v>8.3268056432933246</v>
      </c>
      <c r="F61" s="141">
        <f t="shared" si="0"/>
        <v>8.3715415260786301</v>
      </c>
    </row>
    <row r="62" spans="1:6" ht="15.75">
      <c r="A62" s="4" t="s">
        <v>24</v>
      </c>
      <c r="B62" s="26" t="s">
        <v>21</v>
      </c>
      <c r="C62" s="66">
        <f>[1]ORDEN!EV58</f>
        <v>8.0409836065573774</v>
      </c>
      <c r="D62" s="66">
        <f>[1]ORDEN!EW58</f>
        <v>7.822916666666667</v>
      </c>
      <c r="E62" s="66">
        <f>[1]ORDEN!EX58</f>
        <v>7.9538965453309434</v>
      </c>
      <c r="F62" s="141">
        <f t="shared" si="0"/>
        <v>7.9392656061849962</v>
      </c>
    </row>
    <row r="63" spans="1:6" ht="15.75">
      <c r="A63" s="4" t="s">
        <v>25</v>
      </c>
      <c r="B63" s="26" t="s">
        <v>22</v>
      </c>
      <c r="C63" s="66">
        <f>[1]ORDEN!EV59</f>
        <v>8.7836065573770483</v>
      </c>
      <c r="D63" s="66">
        <f>[1]ORDEN!EW59</f>
        <v>9.4027777777777786</v>
      </c>
      <c r="E63" s="66">
        <f>[1]ORDEN!EX59</f>
        <v>8.3456790123456788</v>
      </c>
      <c r="F63" s="141">
        <f t="shared" si="0"/>
        <v>8.8440211158335007</v>
      </c>
    </row>
    <row r="64" spans="1:6" ht="15.75">
      <c r="A64" s="4" t="s">
        <v>58</v>
      </c>
      <c r="B64" s="26" t="s">
        <v>60</v>
      </c>
      <c r="C64" s="66">
        <f>[1]ORDEN!EV60</f>
        <v>8.1741803278688518</v>
      </c>
      <c r="D64" s="66">
        <f>[1]ORDEN!EW60</f>
        <v>8.9718969555035137</v>
      </c>
      <c r="E64" s="66">
        <f>[1]ORDEN!EX60</f>
        <v>8.609595635430038</v>
      </c>
      <c r="F64" s="141">
        <f t="shared" si="0"/>
        <v>8.5852243062674685</v>
      </c>
    </row>
    <row r="65" spans="1:6" ht="15.75">
      <c r="A65" s="4" t="s">
        <v>59</v>
      </c>
      <c r="B65" s="12" t="s">
        <v>62</v>
      </c>
      <c r="C65" s="66">
        <f>[1]ORDEN!EV61</f>
        <v>9.011282051282052</v>
      </c>
      <c r="D65" s="66">
        <f>[1]ORDEN!EW61</f>
        <v>9.3098958333333339</v>
      </c>
      <c r="E65" s="66">
        <f>[1]ORDEN!EX61</f>
        <v>8.7331681568458475</v>
      </c>
      <c r="F65" s="141">
        <f t="shared" si="0"/>
        <v>9.0181153471537456</v>
      </c>
    </row>
    <row r="66" spans="1:6" ht="15.75">
      <c r="A66" s="94">
        <v>60</v>
      </c>
      <c r="B66" s="12" t="s">
        <v>61</v>
      </c>
      <c r="C66" s="66">
        <f>[1]ORDEN!EV62</f>
        <v>9.6352459016393439</v>
      </c>
      <c r="D66" s="66">
        <f>[1]ORDEN!EW62</f>
        <v>9.2777777777777786</v>
      </c>
      <c r="E66" s="66">
        <f>[1]ORDEN!EX62</f>
        <v>8.8123456790123456</v>
      </c>
      <c r="F66" s="141">
        <f t="shared" si="0"/>
        <v>9.2417897861431566</v>
      </c>
    </row>
    <row r="67" spans="1:6" ht="15.75">
      <c r="A67" s="77">
        <v>61</v>
      </c>
      <c r="B67" s="100" t="s">
        <v>93</v>
      </c>
      <c r="C67" s="66">
        <f>[1]ORDEN!EV63</f>
        <v>7.8524590163934427</v>
      </c>
      <c r="D67" s="66">
        <f>[1]ORDEN!EW63</f>
        <v>9.2458333333333336</v>
      </c>
      <c r="E67" s="66">
        <f>[1]ORDEN!EX63</f>
        <v>8.2290660963438231</v>
      </c>
      <c r="F67" s="141">
        <f t="shared" si="0"/>
        <v>8.4424528153568659</v>
      </c>
    </row>
    <row r="68" spans="1:6" ht="16.5" thickBot="1">
      <c r="A68" s="99">
        <v>62</v>
      </c>
      <c r="B68" s="100" t="s">
        <v>96</v>
      </c>
      <c r="C68" s="96" t="str">
        <f>[1]ORDEN!EV64</f>
        <v>NA</v>
      </c>
      <c r="D68" s="96" t="str">
        <f>[1]ORDEN!EW64</f>
        <v>NA</v>
      </c>
      <c r="E68" s="96" t="str">
        <f>[1]ORDEN!EX64</f>
        <v>NA</v>
      </c>
      <c r="F68" s="142" t="s">
        <v>207</v>
      </c>
    </row>
    <row r="69" spans="1:6" ht="17.25" thickTop="1" thickBot="1">
      <c r="A69" s="211" t="s">
        <v>10</v>
      </c>
      <c r="B69" s="211"/>
      <c r="C69" s="118">
        <f>[1]ORDEN!EV65</f>
        <v>8.5446071354918534</v>
      </c>
      <c r="D69" s="118">
        <f>[1]ORDEN!EW65</f>
        <v>8.5809352517985609</v>
      </c>
      <c r="E69" s="118">
        <f>[1]ORDEN!EX65</f>
        <v>8.3131685653226288</v>
      </c>
      <c r="F69" s="143">
        <f t="shared" si="0"/>
        <v>8.4795703175376804</v>
      </c>
    </row>
    <row r="70" spans="1:6" ht="16.5" thickTop="1">
      <c r="A70" s="24" t="s">
        <v>94</v>
      </c>
      <c r="B70" s="195"/>
      <c r="C70" s="196"/>
      <c r="D70" s="196"/>
      <c r="E70" s="196"/>
      <c r="F70" s="196"/>
    </row>
    <row r="71" spans="1:6" ht="15.75">
      <c r="A71" s="24" t="s">
        <v>208</v>
      </c>
      <c r="B71" s="14"/>
      <c r="C71" s="14"/>
      <c r="D71" s="14"/>
      <c r="E71" s="14"/>
      <c r="F71" s="35"/>
    </row>
  </sheetData>
  <mergeCells count="6">
    <mergeCell ref="C4:F4"/>
    <mergeCell ref="C5:F5"/>
    <mergeCell ref="A1:F1"/>
    <mergeCell ref="A69:B69"/>
    <mergeCell ref="B4:B6"/>
    <mergeCell ref="A4:A6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145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69"/>
  <sheetViews>
    <sheetView view="pageBreakPreview" zoomScale="70" zoomScaleNormal="100" zoomScaleSheetLayoutView="70" workbookViewId="0">
      <selection activeCell="A76" sqref="A76"/>
    </sheetView>
  </sheetViews>
  <sheetFormatPr baseColWidth="10" defaultRowHeight="12.75"/>
  <cols>
    <col min="1" max="1" width="7.7109375" customWidth="1"/>
    <col min="2" max="2" width="83.7109375" customWidth="1"/>
    <col min="3" max="3" width="33.28515625" customWidth="1"/>
  </cols>
  <sheetData>
    <row r="1" spans="1:3" ht="33" customHeight="1">
      <c r="A1" s="197" t="s">
        <v>209</v>
      </c>
      <c r="B1" s="197"/>
      <c r="C1" s="197"/>
    </row>
    <row r="3" spans="1:3" ht="16.5" thickBot="1">
      <c r="C3" s="48" t="s">
        <v>114</v>
      </c>
    </row>
    <row r="4" spans="1:3" ht="27.75" customHeight="1" thickTop="1" thickBot="1">
      <c r="A4" s="202" t="s">
        <v>12</v>
      </c>
      <c r="B4" s="199" t="s">
        <v>74</v>
      </c>
      <c r="C4" s="216">
        <v>2008</v>
      </c>
    </row>
    <row r="5" spans="1:3" ht="31.5" customHeight="1" thickTop="1" thickBot="1">
      <c r="A5" s="202"/>
      <c r="B5" s="199"/>
      <c r="C5" s="217"/>
    </row>
    <row r="6" spans="1:3" ht="16.5" thickTop="1">
      <c r="A6" s="10">
        <v>1</v>
      </c>
      <c r="B6" s="25" t="s">
        <v>15</v>
      </c>
      <c r="C6" s="29">
        <f>[1]ORDEN!EY3</f>
        <v>8.795908879590888</v>
      </c>
    </row>
    <row r="7" spans="1:3" ht="15.75">
      <c r="A7" s="4">
        <v>2</v>
      </c>
      <c r="B7" s="26" t="s">
        <v>70</v>
      </c>
      <c r="C7" s="21" t="str">
        <f>[1]ORDEN!EY4</f>
        <v>NE</v>
      </c>
    </row>
    <row r="8" spans="1:3" ht="15.75">
      <c r="A8" s="4">
        <v>3</v>
      </c>
      <c r="B8" s="26" t="s">
        <v>16</v>
      </c>
      <c r="C8" s="21">
        <f>[1]ORDEN!EY5</f>
        <v>7.4488198914552566</v>
      </c>
    </row>
    <row r="9" spans="1:3" ht="15.75">
      <c r="A9" s="4">
        <v>4</v>
      </c>
      <c r="B9" s="26" t="s">
        <v>68</v>
      </c>
      <c r="C9" s="21">
        <f>[1]ORDEN!EY6</f>
        <v>7.4294918998527244</v>
      </c>
    </row>
    <row r="10" spans="1:3" ht="15.75">
      <c r="A10" s="4">
        <v>5</v>
      </c>
      <c r="B10" s="26" t="s">
        <v>17</v>
      </c>
      <c r="C10" s="21">
        <f>[1]ORDEN!EY7</f>
        <v>7.7823416656886906</v>
      </c>
    </row>
    <row r="11" spans="1:3" ht="15.75">
      <c r="A11" s="4">
        <v>6</v>
      </c>
      <c r="B11" s="26" t="s">
        <v>18</v>
      </c>
      <c r="C11" s="21">
        <f>[1]ORDEN!EY8</f>
        <v>7.1621967678305705</v>
      </c>
    </row>
    <row r="12" spans="1:3" ht="15.75">
      <c r="A12" s="4">
        <v>7</v>
      </c>
      <c r="B12" s="26" t="s">
        <v>5</v>
      </c>
      <c r="C12" s="21">
        <f>[1]ORDEN!EY9</f>
        <v>6.9839220280679015</v>
      </c>
    </row>
    <row r="13" spans="1:3" ht="15.75">
      <c r="A13" s="4">
        <v>8</v>
      </c>
      <c r="B13" s="26" t="s">
        <v>19</v>
      </c>
      <c r="C13" s="21">
        <f>[1]ORDEN!EY10</f>
        <v>8.1732865100508594</v>
      </c>
    </row>
    <row r="14" spans="1:3" ht="15.75">
      <c r="A14" s="4">
        <v>9</v>
      </c>
      <c r="B14" s="26" t="s">
        <v>36</v>
      </c>
      <c r="C14" s="21" t="str">
        <f>[1]ORDEN!EY11</f>
        <v>NA</v>
      </c>
    </row>
    <row r="15" spans="1:3" ht="15.75">
      <c r="A15" s="4">
        <v>10</v>
      </c>
      <c r="B15" s="26" t="s">
        <v>37</v>
      </c>
      <c r="C15" s="21">
        <f>[1]ORDEN!EY12</f>
        <v>7.5602762662201757</v>
      </c>
    </row>
    <row r="16" spans="1:3" ht="15.75">
      <c r="A16" s="4">
        <v>11</v>
      </c>
      <c r="B16" s="26" t="s">
        <v>69</v>
      </c>
      <c r="C16" s="21">
        <f>[1]ORDEN!EY13</f>
        <v>7.7135331590983336</v>
      </c>
    </row>
    <row r="17" spans="1:3" ht="15.75">
      <c r="A17" s="4">
        <v>12</v>
      </c>
      <c r="B17" s="26" t="s">
        <v>29</v>
      </c>
      <c r="C17" s="21">
        <f>[1]ORDEN!EY14</f>
        <v>7.7460846384538486</v>
      </c>
    </row>
    <row r="18" spans="1:3" ht="15.75">
      <c r="A18" s="4">
        <v>13</v>
      </c>
      <c r="B18" s="26" t="s">
        <v>71</v>
      </c>
      <c r="C18" s="21">
        <f>[1]ORDEN!EY15</f>
        <v>7.7702198665096196</v>
      </c>
    </row>
    <row r="19" spans="1:3" ht="15.75">
      <c r="A19" s="4">
        <v>14</v>
      </c>
      <c r="B19" s="26" t="s">
        <v>38</v>
      </c>
      <c r="C19" s="21">
        <f>[1]ORDEN!EY16</f>
        <v>7.1201046488227009</v>
      </c>
    </row>
    <row r="20" spans="1:3" ht="15.75">
      <c r="A20" s="4">
        <v>15</v>
      </c>
      <c r="B20" s="26" t="s">
        <v>30</v>
      </c>
      <c r="C20" s="21">
        <f>[1]ORDEN!EY17</f>
        <v>7.9634838938681334</v>
      </c>
    </row>
    <row r="21" spans="1:3" ht="15.75">
      <c r="A21" s="4">
        <v>16</v>
      </c>
      <c r="B21" s="26" t="s">
        <v>39</v>
      </c>
      <c r="C21" s="21">
        <f>[1]ORDEN!EY18</f>
        <v>8.5216901408450703</v>
      </c>
    </row>
    <row r="22" spans="1:3" ht="15.75">
      <c r="A22" s="4">
        <v>17</v>
      </c>
      <c r="B22" s="27" t="s">
        <v>32</v>
      </c>
      <c r="C22" s="21">
        <f>[1]ORDEN!EY19</f>
        <v>9.3387402933563415</v>
      </c>
    </row>
    <row r="23" spans="1:3" ht="15.75">
      <c r="A23" s="4">
        <v>18</v>
      </c>
      <c r="B23" s="26" t="s">
        <v>33</v>
      </c>
      <c r="C23" s="21">
        <f>[1]ORDEN!EY20</f>
        <v>7.9880365721369904</v>
      </c>
    </row>
    <row r="24" spans="1:3" ht="15.75">
      <c r="A24" s="4">
        <v>19</v>
      </c>
      <c r="B24" s="26" t="s">
        <v>28</v>
      </c>
      <c r="C24" s="21">
        <f>[1]ORDEN!EY21</f>
        <v>7.7679583309484288</v>
      </c>
    </row>
    <row r="25" spans="1:3" ht="15.75">
      <c r="A25" s="4">
        <v>20</v>
      </c>
      <c r="B25" s="26" t="s">
        <v>73</v>
      </c>
      <c r="C25" s="21">
        <f>[1]ORDEN!EY22</f>
        <v>7.7206364061768831</v>
      </c>
    </row>
    <row r="26" spans="1:3" ht="15.75">
      <c r="A26" s="4">
        <v>21</v>
      </c>
      <c r="B26" s="27" t="s">
        <v>35</v>
      </c>
      <c r="C26" s="21">
        <f>[1]ORDEN!EY23</f>
        <v>7.474948763790171</v>
      </c>
    </row>
    <row r="27" spans="1:3" ht="15.75">
      <c r="A27" s="4">
        <v>22</v>
      </c>
      <c r="B27" s="27" t="s">
        <v>13</v>
      </c>
      <c r="C27" s="21">
        <f>[1]ORDEN!EY24</f>
        <v>7.8465745325548744</v>
      </c>
    </row>
    <row r="28" spans="1:3" ht="15.75">
      <c r="A28" s="4">
        <v>23</v>
      </c>
      <c r="B28" s="27" t="s">
        <v>40</v>
      </c>
      <c r="C28" s="21">
        <f>[1]ORDEN!EY25</f>
        <v>7.7008146492682572</v>
      </c>
    </row>
    <row r="29" spans="1:3" ht="15.75">
      <c r="A29" s="4">
        <v>24</v>
      </c>
      <c r="B29" s="27" t="s">
        <v>41</v>
      </c>
      <c r="C29" s="21">
        <f>[1]ORDEN!EY26</f>
        <v>7.7324024758888728</v>
      </c>
    </row>
    <row r="30" spans="1:3" ht="15.75">
      <c r="A30" s="4">
        <v>25</v>
      </c>
      <c r="B30" s="27" t="s">
        <v>42</v>
      </c>
      <c r="C30" s="21">
        <f>[1]ORDEN!EY27</f>
        <v>7.7719573752103193</v>
      </c>
    </row>
    <row r="31" spans="1:3" ht="15.75">
      <c r="A31" s="4">
        <v>26</v>
      </c>
      <c r="B31" s="27" t="s">
        <v>43</v>
      </c>
      <c r="C31" s="21">
        <f>[1]ORDEN!EY28</f>
        <v>7.8809831824062098</v>
      </c>
    </row>
    <row r="32" spans="1:3" ht="15.75">
      <c r="A32" s="4">
        <v>27</v>
      </c>
      <c r="B32" s="27" t="s">
        <v>44</v>
      </c>
      <c r="C32" s="21">
        <f>[1]ORDEN!EY29</f>
        <v>8.3841913920487858</v>
      </c>
    </row>
    <row r="33" spans="1:3" ht="15.75">
      <c r="A33" s="4">
        <v>28</v>
      </c>
      <c r="B33" s="27" t="s">
        <v>7</v>
      </c>
      <c r="C33" s="21">
        <f>[1]ORDEN!EY30</f>
        <v>8.2787822928244186</v>
      </c>
    </row>
    <row r="34" spans="1:3" ht="15.75">
      <c r="A34" s="4">
        <v>29</v>
      </c>
      <c r="B34" s="27" t="s">
        <v>6</v>
      </c>
      <c r="C34" s="21">
        <f>[1]ORDEN!EY31</f>
        <v>7.7274142628551656</v>
      </c>
    </row>
    <row r="35" spans="1:3" ht="15.75">
      <c r="A35" s="4">
        <v>30</v>
      </c>
      <c r="B35" s="27" t="s">
        <v>45</v>
      </c>
      <c r="C35" s="21">
        <f>[1]ORDEN!EY32</f>
        <v>7.8033583271728801</v>
      </c>
    </row>
    <row r="36" spans="1:3" ht="15.75">
      <c r="A36" s="4">
        <v>31</v>
      </c>
      <c r="B36" s="27" t="s">
        <v>46</v>
      </c>
      <c r="C36" s="21">
        <f>[1]ORDEN!EY33</f>
        <v>7.4371848955653874</v>
      </c>
    </row>
    <row r="37" spans="1:3" ht="15.75">
      <c r="A37" s="4">
        <v>32</v>
      </c>
      <c r="B37" s="27" t="s">
        <v>31</v>
      </c>
      <c r="C37" s="21">
        <f>[1]ORDEN!EY34</f>
        <v>8.3510652202326501</v>
      </c>
    </row>
    <row r="38" spans="1:3" ht="15.75">
      <c r="A38" s="4">
        <v>33</v>
      </c>
      <c r="B38" s="27" t="s">
        <v>64</v>
      </c>
      <c r="C38" s="21">
        <f>[1]ORDEN!EY35</f>
        <v>7.4538107320740528</v>
      </c>
    </row>
    <row r="39" spans="1:3" ht="15.75">
      <c r="A39" s="4">
        <v>34</v>
      </c>
      <c r="B39" s="27" t="s">
        <v>47</v>
      </c>
      <c r="C39" s="21">
        <f>[1]ORDEN!EY36</f>
        <v>7.7570024388441361</v>
      </c>
    </row>
    <row r="40" spans="1:3" ht="15.75">
      <c r="A40" s="4">
        <v>35</v>
      </c>
      <c r="B40" s="27" t="s">
        <v>48</v>
      </c>
      <c r="C40" s="21">
        <f>[1]ORDEN!EY37</f>
        <v>7.57</v>
      </c>
    </row>
    <row r="41" spans="1:3" ht="15.75">
      <c r="A41" s="4">
        <v>36</v>
      </c>
      <c r="B41" s="27" t="s">
        <v>49</v>
      </c>
      <c r="C41" s="21">
        <f>[1]ORDEN!EY38</f>
        <v>8.10841454869737</v>
      </c>
    </row>
    <row r="42" spans="1:3" ht="15.75">
      <c r="A42" s="4">
        <v>37</v>
      </c>
      <c r="B42" s="27" t="s">
        <v>8</v>
      </c>
      <c r="C42" s="21">
        <f>[1]ORDEN!EY39</f>
        <v>7.7124063584871188</v>
      </c>
    </row>
    <row r="43" spans="1:3" ht="15.75">
      <c r="A43" s="4">
        <v>38</v>
      </c>
      <c r="B43" s="27" t="s">
        <v>50</v>
      </c>
      <c r="C43" s="21">
        <f>[1]ORDEN!EY40</f>
        <v>8.3542673107890497</v>
      </c>
    </row>
    <row r="44" spans="1:3" ht="15.75">
      <c r="A44" s="4">
        <v>39</v>
      </c>
      <c r="B44" s="26" t="s">
        <v>26</v>
      </c>
      <c r="C44" s="21">
        <f>[1]ORDEN!EY41</f>
        <v>7.7669351459565155</v>
      </c>
    </row>
    <row r="45" spans="1:3" ht="15.75">
      <c r="A45" s="4">
        <v>40</v>
      </c>
      <c r="B45" s="26" t="s">
        <v>51</v>
      </c>
      <c r="C45" s="21">
        <f>[1]ORDEN!EY42</f>
        <v>8.2326973438084554</v>
      </c>
    </row>
    <row r="46" spans="1:3" ht="15.75">
      <c r="A46" s="4">
        <v>41</v>
      </c>
      <c r="B46" s="26" t="s">
        <v>75</v>
      </c>
      <c r="C46" s="21">
        <f>[1]ORDEN!EY43</f>
        <v>7.7154908913070059</v>
      </c>
    </row>
    <row r="47" spans="1:3" ht="15.75">
      <c r="A47" s="4">
        <v>42</v>
      </c>
      <c r="B47" s="26" t="s">
        <v>34</v>
      </c>
      <c r="C47" s="21">
        <f>[1]ORDEN!EY44</f>
        <v>7.4747630592902796</v>
      </c>
    </row>
    <row r="48" spans="1:3" ht="15.75">
      <c r="A48" s="4">
        <v>43</v>
      </c>
      <c r="B48" s="26" t="s">
        <v>52</v>
      </c>
      <c r="C48" s="21">
        <f>[1]ORDEN!EY45</f>
        <v>7.6138989898989902</v>
      </c>
    </row>
    <row r="49" spans="1:3" ht="15.75">
      <c r="A49" s="4">
        <v>44</v>
      </c>
      <c r="B49" s="26" t="s">
        <v>9</v>
      </c>
      <c r="C49" s="21">
        <f>[1]ORDEN!EY46</f>
        <v>7.9969033856317093</v>
      </c>
    </row>
    <row r="50" spans="1:3" ht="15.75">
      <c r="A50" s="4">
        <v>45</v>
      </c>
      <c r="B50" s="26" t="s">
        <v>53</v>
      </c>
      <c r="C50" s="21">
        <f>[1]ORDEN!EY47</f>
        <v>7.1768641871119421</v>
      </c>
    </row>
    <row r="51" spans="1:3" ht="15.75">
      <c r="A51" s="4">
        <v>46</v>
      </c>
      <c r="B51" s="26" t="s">
        <v>27</v>
      </c>
      <c r="C51" s="21">
        <f>[1]ORDEN!EY48</f>
        <v>8.2652743321986968</v>
      </c>
    </row>
    <row r="52" spans="1:3" ht="15.75">
      <c r="A52" s="4">
        <v>47</v>
      </c>
      <c r="B52" s="26" t="s">
        <v>54</v>
      </c>
      <c r="C52" s="21">
        <f>[1]ORDEN!EY49</f>
        <v>6.5762884844361285</v>
      </c>
    </row>
    <row r="53" spans="1:3" ht="15.75">
      <c r="A53" s="4">
        <v>48</v>
      </c>
      <c r="B53" s="27" t="s">
        <v>4</v>
      </c>
      <c r="C53" s="21">
        <f>[1]ORDEN!EY50</f>
        <v>7.7895093444751851</v>
      </c>
    </row>
    <row r="54" spans="1:3" ht="15.75">
      <c r="A54" s="4">
        <v>49</v>
      </c>
      <c r="B54" s="27" t="s">
        <v>55</v>
      </c>
      <c r="C54" s="21">
        <f>[1]ORDEN!EY51</f>
        <v>7.6713841212486198</v>
      </c>
    </row>
    <row r="55" spans="1:3" ht="15.75">
      <c r="A55" s="4">
        <v>50</v>
      </c>
      <c r="B55" s="26" t="s">
        <v>63</v>
      </c>
      <c r="C55" s="21">
        <f>[1]ORDEN!EY52</f>
        <v>7.7395104895104891</v>
      </c>
    </row>
    <row r="56" spans="1:3" ht="15.75">
      <c r="A56" s="4">
        <v>51</v>
      </c>
      <c r="B56" s="26" t="s">
        <v>56</v>
      </c>
      <c r="C56" s="21">
        <f>[1]ORDEN!EY53</f>
        <v>7.2487667371388298</v>
      </c>
    </row>
    <row r="57" spans="1:3" ht="15.75" customHeight="1">
      <c r="A57" s="4">
        <v>52</v>
      </c>
      <c r="B57" s="28" t="s">
        <v>11</v>
      </c>
      <c r="C57" s="21">
        <f>[1]ORDEN!EY54</f>
        <v>7.8038083117137402</v>
      </c>
    </row>
    <row r="58" spans="1:3" ht="15.75">
      <c r="A58" s="4">
        <v>53</v>
      </c>
      <c r="B58" s="27" t="s">
        <v>57</v>
      </c>
      <c r="C58" s="21">
        <f>[1]ORDEN!EY55</f>
        <v>7.155914387996039</v>
      </c>
    </row>
    <row r="59" spans="1:3" ht="15.75">
      <c r="A59" s="4">
        <v>54</v>
      </c>
      <c r="B59" s="26" t="s">
        <v>72</v>
      </c>
      <c r="C59" s="21">
        <f>[1]ORDEN!EY56</f>
        <v>8.1837589784517153</v>
      </c>
    </row>
    <row r="60" spans="1:3" ht="15.75">
      <c r="A60" s="4" t="s">
        <v>23</v>
      </c>
      <c r="B60" s="26" t="s">
        <v>20</v>
      </c>
      <c r="C60" s="21">
        <f>[1]ORDEN!EY57</f>
        <v>8.0026654305249743</v>
      </c>
    </row>
    <row r="61" spans="1:3" ht="15.75">
      <c r="A61" s="4" t="s">
        <v>24</v>
      </c>
      <c r="B61" s="26" t="s">
        <v>21</v>
      </c>
      <c r="C61" s="21">
        <f>[1]ORDEN!EY58</f>
        <v>7.7259971938264185</v>
      </c>
    </row>
    <row r="62" spans="1:3" ht="15.75">
      <c r="A62" s="4" t="s">
        <v>25</v>
      </c>
      <c r="B62" s="26" t="s">
        <v>22</v>
      </c>
      <c r="C62" s="21">
        <f>[1]ORDEN!EY59</f>
        <v>7.9983686786296904</v>
      </c>
    </row>
    <row r="63" spans="1:3" ht="15.75">
      <c r="A63" s="4" t="s">
        <v>58</v>
      </c>
      <c r="B63" s="26" t="s">
        <v>60</v>
      </c>
      <c r="C63" s="21">
        <f>[1]ORDEN!EY60</f>
        <v>7.8697158697158693</v>
      </c>
    </row>
    <row r="64" spans="1:3" ht="15.75">
      <c r="A64" s="4" t="s">
        <v>59</v>
      </c>
      <c r="B64" s="12" t="s">
        <v>62</v>
      </c>
      <c r="C64" s="21">
        <f>[1]ORDEN!EY61</f>
        <v>8.2275588263774573</v>
      </c>
    </row>
    <row r="65" spans="1:3" ht="15.75">
      <c r="A65" s="77">
        <v>60</v>
      </c>
      <c r="B65" s="78" t="s">
        <v>61</v>
      </c>
      <c r="C65" s="21">
        <f>[1]ORDEN!EY62</f>
        <v>6.5609427609427611</v>
      </c>
    </row>
    <row r="66" spans="1:3" ht="15.75">
      <c r="A66" s="99">
        <v>61</v>
      </c>
      <c r="B66" s="119" t="s">
        <v>93</v>
      </c>
      <c r="C66" s="21">
        <f>[1]ORDEN!EY63</f>
        <v>7.5848508841382953</v>
      </c>
    </row>
    <row r="67" spans="1:3" ht="16.5" thickBot="1">
      <c r="A67" s="77">
        <v>62</v>
      </c>
      <c r="B67" s="100" t="s">
        <v>96</v>
      </c>
      <c r="C67" s="22">
        <f>[1]ORDEN!EY64</f>
        <v>9.2418755803156909</v>
      </c>
    </row>
    <row r="68" spans="1:3" ht="17.25" thickTop="1" thickBot="1">
      <c r="A68" s="200" t="s">
        <v>10</v>
      </c>
      <c r="B68" s="215"/>
      <c r="C68" s="23">
        <f>[1]ORDEN!EY65</f>
        <v>7.7569436220989623</v>
      </c>
    </row>
    <row r="69" spans="1:3" ht="30" customHeight="1" thickTop="1">
      <c r="A69" s="214" t="s">
        <v>94</v>
      </c>
      <c r="B69" s="214"/>
      <c r="C69" s="214"/>
    </row>
  </sheetData>
  <mergeCells count="6">
    <mergeCell ref="A69:C69"/>
    <mergeCell ref="A68:B68"/>
    <mergeCell ref="B4:B5"/>
    <mergeCell ref="A4:A5"/>
    <mergeCell ref="A1:C1"/>
    <mergeCell ref="C4:C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145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zoomScale="90" zoomScaleNormal="100" zoomScaleSheetLayoutView="90" workbookViewId="0">
      <selection activeCell="G20" sqref="G20"/>
    </sheetView>
  </sheetViews>
  <sheetFormatPr baseColWidth="10" defaultRowHeight="12.75"/>
  <cols>
    <col min="1" max="1" width="6.5703125" customWidth="1"/>
    <col min="2" max="2" width="60.28515625" customWidth="1"/>
    <col min="3" max="3" width="18.7109375" customWidth="1"/>
    <col min="4" max="4" width="14.5703125" customWidth="1"/>
    <col min="5" max="5" width="15.42578125" customWidth="1"/>
  </cols>
  <sheetData>
    <row r="1" spans="1:5" ht="39.75" customHeight="1">
      <c r="A1" s="197" t="s">
        <v>113</v>
      </c>
      <c r="B1" s="197"/>
      <c r="C1" s="197"/>
      <c r="D1" s="197"/>
      <c r="E1" s="197"/>
    </row>
    <row r="3" spans="1:5" ht="16.5" thickBot="1">
      <c r="D3" s="16"/>
      <c r="E3" s="48" t="s">
        <v>116</v>
      </c>
    </row>
    <row r="4" spans="1:5" ht="19.5" customHeight="1" thickTop="1" thickBot="1">
      <c r="A4" s="202" t="s">
        <v>12</v>
      </c>
      <c r="B4" s="199" t="s">
        <v>74</v>
      </c>
      <c r="C4" s="204">
        <v>2008</v>
      </c>
      <c r="D4" s="204"/>
      <c r="E4" s="204"/>
    </row>
    <row r="5" spans="1:5" ht="84.75" customHeight="1" thickTop="1" thickBot="1">
      <c r="A5" s="202"/>
      <c r="B5" s="199"/>
      <c r="C5" s="105" t="s">
        <v>85</v>
      </c>
      <c r="D5" s="105" t="s">
        <v>83</v>
      </c>
      <c r="E5" s="105" t="s">
        <v>14</v>
      </c>
    </row>
    <row r="6" spans="1:5" ht="16.5" thickTop="1">
      <c r="A6" s="10">
        <v>1</v>
      </c>
      <c r="B6" s="25" t="s">
        <v>15</v>
      </c>
      <c r="C6" s="53">
        <f>[1]ORDEN!EZ3</f>
        <v>314.79104477611941</v>
      </c>
      <c r="D6" s="53">
        <f>[1]ORDEN!FA3</f>
        <v>407.16417910447763</v>
      </c>
      <c r="E6" s="29">
        <f>+C6/D6*100</f>
        <v>77.313049853372434</v>
      </c>
    </row>
    <row r="7" spans="1:5" ht="15.75">
      <c r="A7" s="4">
        <v>2</v>
      </c>
      <c r="B7" s="26" t="s">
        <v>70</v>
      </c>
      <c r="C7" s="46">
        <f>[1]ORDEN!EZ4</f>
        <v>0</v>
      </c>
      <c r="D7" s="46">
        <f>[1]ORDEN!FA4</f>
        <v>0</v>
      </c>
      <c r="E7" s="21">
        <v>0</v>
      </c>
    </row>
    <row r="8" spans="1:5" ht="15.75">
      <c r="A8" s="4">
        <v>3</v>
      </c>
      <c r="B8" s="26" t="s">
        <v>16</v>
      </c>
      <c r="C8" s="46">
        <f>[1]ORDEN!EZ5</f>
        <v>147.77464788732394</v>
      </c>
      <c r="D8" s="46">
        <f>[1]ORDEN!FA5</f>
        <v>250</v>
      </c>
      <c r="E8" s="21">
        <f t="shared" ref="E8:E22" si="0">+C8/D8*100</f>
        <v>59.10985915492958</v>
      </c>
    </row>
    <row r="9" spans="1:5" ht="15.75">
      <c r="A9" s="4">
        <v>4</v>
      </c>
      <c r="B9" s="26" t="s">
        <v>68</v>
      </c>
      <c r="C9" s="46">
        <f>[1]ORDEN!EZ6</f>
        <v>197.73239436619718</v>
      </c>
      <c r="D9" s="46">
        <f>[1]ORDEN!FA6</f>
        <v>346</v>
      </c>
      <c r="E9" s="21">
        <f t="shared" si="0"/>
        <v>57.148090857282419</v>
      </c>
    </row>
    <row r="10" spans="1:5" ht="15.75">
      <c r="A10" s="4">
        <v>5</v>
      </c>
      <c r="B10" s="26" t="s">
        <v>17</v>
      </c>
      <c r="C10" s="46">
        <f>[1]ORDEN!EZ7</f>
        <v>781.85915492957747</v>
      </c>
      <c r="D10" s="46">
        <f>[1]ORDEN!FA7</f>
        <v>1080.1267605633802</v>
      </c>
      <c r="E10" s="21">
        <f t="shared" si="0"/>
        <v>72.385870203027807</v>
      </c>
    </row>
    <row r="11" spans="1:5" ht="15.75">
      <c r="A11" s="4">
        <v>6</v>
      </c>
      <c r="B11" s="26" t="s">
        <v>18</v>
      </c>
      <c r="C11" s="46">
        <f>[1]ORDEN!EZ8</f>
        <v>239.26760563380282</v>
      </c>
      <c r="D11" s="46">
        <f>[1]ORDEN!FA8</f>
        <v>449</v>
      </c>
      <c r="E11" s="21">
        <f t="shared" si="0"/>
        <v>53.288999027573013</v>
      </c>
    </row>
    <row r="12" spans="1:5" ht="15.75">
      <c r="A12" s="4">
        <v>7</v>
      </c>
      <c r="B12" s="26" t="s">
        <v>5</v>
      </c>
      <c r="C12" s="46">
        <f>[1]ORDEN!EZ9</f>
        <v>326.08450704225351</v>
      </c>
      <c r="D12" s="46">
        <f>[1]ORDEN!FA9</f>
        <v>656</v>
      </c>
      <c r="E12" s="21">
        <f t="shared" si="0"/>
        <v>49.708004122294739</v>
      </c>
    </row>
    <row r="13" spans="1:5" ht="15.75">
      <c r="A13" s="4">
        <v>8</v>
      </c>
      <c r="B13" s="26" t="s">
        <v>19</v>
      </c>
      <c r="C13" s="46">
        <f>[1]ORDEN!EZ10</f>
        <v>184.71830985915494</v>
      </c>
      <c r="D13" s="46">
        <f>[1]ORDEN!FA10</f>
        <v>250</v>
      </c>
      <c r="E13" s="21">
        <f t="shared" si="0"/>
        <v>73.887323943661983</v>
      </c>
    </row>
    <row r="14" spans="1:5" ht="15.75">
      <c r="A14" s="4">
        <v>9</v>
      </c>
      <c r="B14" s="26" t="s">
        <v>36</v>
      </c>
      <c r="C14" s="46">
        <f>[1]ORDEN!EZ11</f>
        <v>0</v>
      </c>
      <c r="D14" s="46">
        <f>[1]ORDEN!FA11</f>
        <v>0</v>
      </c>
      <c r="E14" s="21">
        <v>0</v>
      </c>
    </row>
    <row r="15" spans="1:5" ht="15.75">
      <c r="A15" s="4">
        <v>10</v>
      </c>
      <c r="B15" s="26" t="s">
        <v>37</v>
      </c>
      <c r="C15" s="46">
        <f>[1]ORDEN!EZ12</f>
        <v>90.887323943661968</v>
      </c>
      <c r="D15" s="46">
        <f>[1]ORDEN!FA12</f>
        <v>143</v>
      </c>
      <c r="E15" s="21">
        <f t="shared" si="0"/>
        <v>63.557569191372011</v>
      </c>
    </row>
    <row r="16" spans="1:5" ht="15.75">
      <c r="A16" s="4">
        <v>11</v>
      </c>
      <c r="B16" s="26" t="s">
        <v>69</v>
      </c>
      <c r="C16" s="46">
        <f>[1]ORDEN!EZ13</f>
        <v>489.3943661971831</v>
      </c>
      <c r="D16" s="46">
        <f>[1]ORDEN!FA13</f>
        <v>739</v>
      </c>
      <c r="E16" s="21">
        <f t="shared" si="0"/>
        <v>66.223865520593122</v>
      </c>
    </row>
    <row r="17" spans="1:5" ht="15.75">
      <c r="A17" s="4">
        <v>12</v>
      </c>
      <c r="B17" s="26" t="s">
        <v>29</v>
      </c>
      <c r="C17" s="46">
        <f>[1]ORDEN!EZ14</f>
        <v>210.67605633802816</v>
      </c>
      <c r="D17" s="46">
        <f>[1]ORDEN!FA14</f>
        <v>319</v>
      </c>
      <c r="E17" s="21">
        <f t="shared" si="0"/>
        <v>66.042650889664003</v>
      </c>
    </row>
    <row r="18" spans="1:5" ht="15.75">
      <c r="A18" s="4">
        <v>13</v>
      </c>
      <c r="B18" s="26" t="s">
        <v>71</v>
      </c>
      <c r="C18" s="46">
        <f>[1]ORDEN!EZ15</f>
        <v>207.29577464788733</v>
      </c>
      <c r="D18" s="46">
        <f>[1]ORDEN!FA15</f>
        <v>300</v>
      </c>
      <c r="E18" s="21">
        <f t="shared" si="0"/>
        <v>69.098591549295776</v>
      </c>
    </row>
    <row r="19" spans="1:5" ht="15.75">
      <c r="A19" s="4">
        <v>14</v>
      </c>
      <c r="B19" s="26" t="s">
        <v>38</v>
      </c>
      <c r="C19" s="46">
        <f>[1]ORDEN!EZ16</f>
        <v>366.07042253521126</v>
      </c>
      <c r="D19" s="46">
        <f>[1]ORDEN!FA16</f>
        <v>786</v>
      </c>
      <c r="E19" s="21">
        <f t="shared" si="0"/>
        <v>46.573845106260976</v>
      </c>
    </row>
    <row r="20" spans="1:5" ht="15.75">
      <c r="A20" s="4">
        <v>15</v>
      </c>
      <c r="B20" s="26" t="s">
        <v>30</v>
      </c>
      <c r="C20" s="46">
        <f>[1]ORDEN!EZ17</f>
        <v>506.77464788732397</v>
      </c>
      <c r="D20" s="46">
        <f>[1]ORDEN!FA17</f>
        <v>635</v>
      </c>
      <c r="E20" s="21">
        <f t="shared" si="0"/>
        <v>79.807031163358104</v>
      </c>
    </row>
    <row r="21" spans="1:5" ht="15.75">
      <c r="A21" s="4">
        <v>16</v>
      </c>
      <c r="B21" s="26" t="s">
        <v>39</v>
      </c>
      <c r="C21" s="46">
        <f>[1]ORDEN!EZ18</f>
        <v>121.54929577464789</v>
      </c>
      <c r="D21" s="46">
        <f>[1]ORDEN!FA18</f>
        <v>150</v>
      </c>
      <c r="E21" s="21">
        <f t="shared" si="0"/>
        <v>81.032863849765263</v>
      </c>
    </row>
    <row r="22" spans="1:5" ht="15.75">
      <c r="A22" s="4">
        <v>17</v>
      </c>
      <c r="B22" s="27" t="s">
        <v>32</v>
      </c>
      <c r="C22" s="46">
        <f>[1]ORDEN!EZ19</f>
        <v>149.05633802816902</v>
      </c>
      <c r="D22" s="46">
        <f>[1]ORDEN!FA19</f>
        <v>190</v>
      </c>
      <c r="E22" s="21">
        <f t="shared" si="0"/>
        <v>78.450704225352126</v>
      </c>
    </row>
    <row r="23" spans="1:5" ht="15.75">
      <c r="A23" s="4">
        <v>18</v>
      </c>
      <c r="B23" s="26" t="s">
        <v>33</v>
      </c>
      <c r="C23" s="46">
        <f>[1]ORDEN!EZ20</f>
        <v>338.88732394366195</v>
      </c>
      <c r="D23" s="46">
        <f>[1]ORDEN!FA20</f>
        <v>470</v>
      </c>
      <c r="E23" s="21">
        <f t="shared" ref="E23:E48" si="1">+C23/D23*100</f>
        <v>72.103685945460001</v>
      </c>
    </row>
    <row r="24" spans="1:5" ht="15.75">
      <c r="A24" s="4">
        <v>19</v>
      </c>
      <c r="B24" s="26" t="s">
        <v>28</v>
      </c>
      <c r="C24" s="46">
        <f>[1]ORDEN!EZ21</f>
        <v>174.97183098591549</v>
      </c>
      <c r="D24" s="46">
        <f>[1]ORDEN!FA21</f>
        <v>250</v>
      </c>
      <c r="E24" s="21">
        <f t="shared" si="1"/>
        <v>69.988732394366195</v>
      </c>
    </row>
    <row r="25" spans="1:5" ht="15.75">
      <c r="A25" s="4">
        <v>20</v>
      </c>
      <c r="B25" s="26" t="s">
        <v>73</v>
      </c>
      <c r="C25" s="46">
        <f>[1]ORDEN!EZ22</f>
        <v>83.985915492957744</v>
      </c>
      <c r="D25" s="46">
        <f>[1]ORDEN!FA22</f>
        <v>150</v>
      </c>
      <c r="E25" s="21">
        <f t="shared" si="1"/>
        <v>55.990610328638503</v>
      </c>
    </row>
    <row r="26" spans="1:5" ht="15.75">
      <c r="A26" s="4">
        <v>21</v>
      </c>
      <c r="B26" s="27" t="s">
        <v>35</v>
      </c>
      <c r="C26" s="46">
        <f>[1]ORDEN!EZ23</f>
        <v>430.07042253521126</v>
      </c>
      <c r="D26" s="46">
        <f>[1]ORDEN!FA23</f>
        <v>646</v>
      </c>
      <c r="E26" s="21">
        <f t="shared" si="1"/>
        <v>66.5743688135002</v>
      </c>
    </row>
    <row r="27" spans="1:5" ht="15.75">
      <c r="A27" s="4">
        <v>22</v>
      </c>
      <c r="B27" s="27" t="s">
        <v>13</v>
      </c>
      <c r="C27" s="46">
        <f>[1]ORDEN!EZ24</f>
        <v>137.11267605633802</v>
      </c>
      <c r="D27" s="46">
        <f>[1]ORDEN!FA24</f>
        <v>200</v>
      </c>
      <c r="E27" s="21">
        <f t="shared" si="1"/>
        <v>68.556338028169009</v>
      </c>
    </row>
    <row r="28" spans="1:5" ht="15.75">
      <c r="A28" s="4">
        <v>23</v>
      </c>
      <c r="B28" s="27" t="s">
        <v>40</v>
      </c>
      <c r="C28" s="46">
        <f>[1]ORDEN!EZ25</f>
        <v>138.18309859154928</v>
      </c>
      <c r="D28" s="46">
        <f>[1]ORDEN!FA25</f>
        <v>238</v>
      </c>
      <c r="E28" s="21">
        <f t="shared" si="1"/>
        <v>58.060125458634147</v>
      </c>
    </row>
    <row r="29" spans="1:5" ht="15.75">
      <c r="A29" s="4">
        <v>24</v>
      </c>
      <c r="B29" s="27" t="s">
        <v>41</v>
      </c>
      <c r="C29" s="46">
        <f>[1]ORDEN!EZ26</f>
        <v>134.56338028169014</v>
      </c>
      <c r="D29" s="46">
        <f>[1]ORDEN!FA26</f>
        <v>200</v>
      </c>
      <c r="E29" s="21">
        <f t="shared" si="1"/>
        <v>67.281690140845072</v>
      </c>
    </row>
    <row r="30" spans="1:5" ht="15.75">
      <c r="A30" s="4">
        <v>25</v>
      </c>
      <c r="B30" s="27" t="s">
        <v>42</v>
      </c>
      <c r="C30" s="46">
        <f>[1]ORDEN!EZ27</f>
        <v>176.8450704225352</v>
      </c>
      <c r="D30" s="46">
        <f>[1]ORDEN!FA27</f>
        <v>300</v>
      </c>
      <c r="E30" s="21">
        <f t="shared" si="1"/>
        <v>58.948356807511736</v>
      </c>
    </row>
    <row r="31" spans="1:5" ht="15.75">
      <c r="A31" s="4">
        <v>26</v>
      </c>
      <c r="B31" s="27" t="s">
        <v>43</v>
      </c>
      <c r="C31" s="46">
        <f>[1]ORDEN!EZ28</f>
        <v>124.53521126760563</v>
      </c>
      <c r="D31" s="46">
        <f>[1]ORDEN!FA28</f>
        <v>200</v>
      </c>
      <c r="E31" s="21">
        <f t="shared" si="1"/>
        <v>62.267605633802816</v>
      </c>
    </row>
    <row r="32" spans="1:5" ht="15.75">
      <c r="A32" s="4">
        <v>27</v>
      </c>
      <c r="B32" s="27" t="s">
        <v>44</v>
      </c>
      <c r="C32" s="46">
        <f>[1]ORDEN!EZ29</f>
        <v>198.2394366197183</v>
      </c>
      <c r="D32" s="46">
        <f>[1]ORDEN!FA29</f>
        <v>253</v>
      </c>
      <c r="E32" s="21">
        <f t="shared" si="1"/>
        <v>78.355508545343199</v>
      </c>
    </row>
    <row r="33" spans="1:5" ht="15.75">
      <c r="A33" s="4">
        <v>28</v>
      </c>
      <c r="B33" s="27" t="s">
        <v>7</v>
      </c>
      <c r="C33" s="46">
        <f>[1]ORDEN!EZ30</f>
        <v>418.81690140845069</v>
      </c>
      <c r="D33" s="46">
        <f>[1]ORDEN!FA30</f>
        <v>520</v>
      </c>
      <c r="E33" s="21">
        <f t="shared" si="1"/>
        <v>80.541711809317434</v>
      </c>
    </row>
    <row r="34" spans="1:5" ht="15.75">
      <c r="A34" s="4">
        <v>29</v>
      </c>
      <c r="B34" s="27" t="s">
        <v>6</v>
      </c>
      <c r="C34" s="46">
        <f>[1]ORDEN!EZ31</f>
        <v>465.6901408450704</v>
      </c>
      <c r="D34" s="46">
        <f>[1]ORDEN!FA31</f>
        <v>768</v>
      </c>
      <c r="E34" s="21">
        <f t="shared" si="1"/>
        <v>60.636737089201873</v>
      </c>
    </row>
    <row r="35" spans="1:5" ht="15.75">
      <c r="A35" s="4">
        <v>30</v>
      </c>
      <c r="B35" s="27" t="s">
        <v>45</v>
      </c>
      <c r="C35" s="46">
        <f>[1]ORDEN!EZ32</f>
        <v>485.50704225352115</v>
      </c>
      <c r="D35" s="46">
        <f>[1]ORDEN!FA32</f>
        <v>759</v>
      </c>
      <c r="E35" s="21">
        <f t="shared" si="1"/>
        <v>63.966672233665498</v>
      </c>
    </row>
    <row r="36" spans="1:5" ht="15.75">
      <c r="A36" s="4">
        <v>31</v>
      </c>
      <c r="B36" s="27" t="s">
        <v>46</v>
      </c>
      <c r="C36" s="46">
        <f>[1]ORDEN!EZ33</f>
        <v>88.25352112676056</v>
      </c>
      <c r="D36" s="46">
        <f>[1]ORDEN!FA33</f>
        <v>160</v>
      </c>
      <c r="E36" s="21">
        <f t="shared" si="1"/>
        <v>55.158450704225345</v>
      </c>
    </row>
    <row r="37" spans="1:5" ht="15.75">
      <c r="A37" s="4">
        <v>32</v>
      </c>
      <c r="B37" s="27" t="s">
        <v>31</v>
      </c>
      <c r="C37" s="46">
        <f>[1]ORDEN!EZ34</f>
        <v>175.73239436619718</v>
      </c>
      <c r="D37" s="46">
        <f>[1]ORDEN!FA34</f>
        <v>268</v>
      </c>
      <c r="E37" s="21">
        <f t="shared" si="1"/>
        <v>65.57178894261088</v>
      </c>
    </row>
    <row r="38" spans="1:5" ht="15.75">
      <c r="A38" s="4">
        <v>33</v>
      </c>
      <c r="B38" s="27" t="s">
        <v>64</v>
      </c>
      <c r="C38" s="46">
        <f>[1]ORDEN!EZ35</f>
        <v>89.042253521126767</v>
      </c>
      <c r="D38" s="46">
        <f>[1]ORDEN!FA35</f>
        <v>150</v>
      </c>
      <c r="E38" s="21">
        <f t="shared" si="1"/>
        <v>59.361502347417847</v>
      </c>
    </row>
    <row r="39" spans="1:5" ht="15.75">
      <c r="A39" s="4">
        <v>34</v>
      </c>
      <c r="B39" s="27" t="s">
        <v>47</v>
      </c>
      <c r="C39" s="46">
        <f>[1]ORDEN!EZ36</f>
        <v>270.6056338028169</v>
      </c>
      <c r="D39" s="46">
        <f>[1]ORDEN!FA36</f>
        <v>397</v>
      </c>
      <c r="E39" s="21">
        <f t="shared" si="1"/>
        <v>68.162628161918619</v>
      </c>
    </row>
    <row r="40" spans="1:5" ht="15.75">
      <c r="A40" s="4">
        <v>35</v>
      </c>
      <c r="B40" s="27" t="s">
        <v>48</v>
      </c>
      <c r="C40" s="46">
        <f>[1]ORDEN!EZ37</f>
        <v>91.225352112676063</v>
      </c>
      <c r="D40" s="46">
        <f>[1]ORDEN!FA37</f>
        <v>150</v>
      </c>
      <c r="E40" s="21">
        <f t="shared" si="1"/>
        <v>60.816901408450704</v>
      </c>
    </row>
    <row r="41" spans="1:5" ht="15.75">
      <c r="A41" s="4">
        <v>36</v>
      </c>
      <c r="B41" s="27" t="s">
        <v>49</v>
      </c>
      <c r="C41" s="46">
        <f>[1]ORDEN!EZ38</f>
        <v>522.0140845070423</v>
      </c>
      <c r="D41" s="46">
        <f>[1]ORDEN!FA38</f>
        <v>789</v>
      </c>
      <c r="E41" s="21">
        <f t="shared" si="1"/>
        <v>66.161480926114365</v>
      </c>
    </row>
    <row r="42" spans="1:5" ht="15.75">
      <c r="A42" s="4">
        <v>37</v>
      </c>
      <c r="B42" s="27" t="s">
        <v>8</v>
      </c>
      <c r="C42" s="46">
        <f>[1]ORDEN!EZ39</f>
        <v>179.28571428571428</v>
      </c>
      <c r="D42" s="46">
        <f>[1]ORDEN!FA39</f>
        <v>300</v>
      </c>
      <c r="E42" s="21">
        <f t="shared" si="1"/>
        <v>59.761904761904759</v>
      </c>
    </row>
    <row r="43" spans="1:5" ht="15.75">
      <c r="A43" s="4">
        <v>38</v>
      </c>
      <c r="B43" s="27" t="s">
        <v>50</v>
      </c>
      <c r="C43" s="46">
        <f>[1]ORDEN!EZ40</f>
        <v>182.50704225352112</v>
      </c>
      <c r="D43" s="46">
        <f>[1]ORDEN!FA40</f>
        <v>250</v>
      </c>
      <c r="E43" s="21">
        <f t="shared" si="1"/>
        <v>73.002816901408451</v>
      </c>
    </row>
    <row r="44" spans="1:5" ht="15.75">
      <c r="A44" s="4">
        <v>39</v>
      </c>
      <c r="B44" s="26" t="s">
        <v>26</v>
      </c>
      <c r="C44" s="46">
        <f>[1]ORDEN!EZ41</f>
        <v>215.16901408450704</v>
      </c>
      <c r="D44" s="46">
        <f>[1]ORDEN!FA41</f>
        <v>357</v>
      </c>
      <c r="E44" s="21">
        <f t="shared" si="1"/>
        <v>60.271432516668646</v>
      </c>
    </row>
    <row r="45" spans="1:5" ht="15.75">
      <c r="A45" s="4">
        <v>40</v>
      </c>
      <c r="B45" s="26" t="s">
        <v>51</v>
      </c>
      <c r="C45" s="46">
        <f>[1]ORDEN!EZ42</f>
        <v>144.69014084507043</v>
      </c>
      <c r="D45" s="46">
        <f>[1]ORDEN!FA42</f>
        <v>202</v>
      </c>
      <c r="E45" s="21">
        <f t="shared" si="1"/>
        <v>71.628782596569522</v>
      </c>
    </row>
    <row r="46" spans="1:5" ht="15.75">
      <c r="A46" s="4">
        <v>41</v>
      </c>
      <c r="B46" s="26" t="s">
        <v>75</v>
      </c>
      <c r="C46" s="46">
        <f>[1]ORDEN!EZ43</f>
        <v>159.29577464788733</v>
      </c>
      <c r="D46" s="46">
        <f>[1]ORDEN!FA43</f>
        <v>250</v>
      </c>
      <c r="E46" s="21">
        <f t="shared" si="1"/>
        <v>63.718309859154928</v>
      </c>
    </row>
    <row r="47" spans="1:5" ht="15.75">
      <c r="A47" s="4">
        <v>42</v>
      </c>
      <c r="B47" s="26" t="s">
        <v>34</v>
      </c>
      <c r="C47" s="46">
        <f>[1]ORDEN!EZ44</f>
        <v>81.535211267605632</v>
      </c>
      <c r="D47" s="46">
        <f>[1]ORDEN!FA44</f>
        <v>150</v>
      </c>
      <c r="E47" s="21">
        <f t="shared" si="1"/>
        <v>54.356807511737095</v>
      </c>
    </row>
    <row r="48" spans="1:5" ht="15.75">
      <c r="A48" s="4">
        <v>43</v>
      </c>
      <c r="B48" s="26" t="s">
        <v>52</v>
      </c>
      <c r="C48" s="46">
        <f>[1]ORDEN!EZ45</f>
        <v>117.80281690140845</v>
      </c>
      <c r="D48" s="46">
        <f>[1]ORDEN!FA45</f>
        <v>200</v>
      </c>
      <c r="E48" s="21">
        <f t="shared" si="1"/>
        <v>58.901408450704231</v>
      </c>
    </row>
    <row r="49" spans="1:5" ht="15.75">
      <c r="A49" s="4">
        <v>44</v>
      </c>
      <c r="B49" s="26" t="s">
        <v>9</v>
      </c>
      <c r="C49" s="46">
        <f>[1]ORDEN!EZ46</f>
        <v>102.85915492957747</v>
      </c>
      <c r="D49" s="46">
        <f>[1]ORDEN!FA46</f>
        <v>150</v>
      </c>
      <c r="E49" s="21">
        <f t="shared" ref="E49:E53" si="2">+C49/D49*100</f>
        <v>68.572769953051647</v>
      </c>
    </row>
    <row r="50" spans="1:5" ht="15.75">
      <c r="A50" s="4">
        <v>45</v>
      </c>
      <c r="B50" s="26" t="s">
        <v>53</v>
      </c>
      <c r="C50" s="46">
        <f>[1]ORDEN!EZ47</f>
        <v>567.76056338028172</v>
      </c>
      <c r="D50" s="46">
        <f>[1]ORDEN!FA47</f>
        <v>1045</v>
      </c>
      <c r="E50" s="21">
        <f t="shared" si="2"/>
        <v>54.331154390457584</v>
      </c>
    </row>
    <row r="51" spans="1:5" ht="15.75">
      <c r="A51" s="4">
        <v>46</v>
      </c>
      <c r="B51" s="26" t="s">
        <v>27</v>
      </c>
      <c r="C51" s="46">
        <f>[1]ORDEN!EZ48</f>
        <v>197.50704225352112</v>
      </c>
      <c r="D51" s="46">
        <f>[1]ORDEN!FA48</f>
        <v>250</v>
      </c>
      <c r="E51" s="21">
        <f t="shared" si="2"/>
        <v>79.002816901408451</v>
      </c>
    </row>
    <row r="52" spans="1:5" ht="15.75">
      <c r="A52" s="4">
        <v>47</v>
      </c>
      <c r="B52" s="26" t="s">
        <v>54</v>
      </c>
      <c r="C52" s="46">
        <f>[1]ORDEN!EZ49</f>
        <v>41.464788732394368</v>
      </c>
      <c r="D52" s="46">
        <f>[1]ORDEN!FA49</f>
        <v>110</v>
      </c>
      <c r="E52" s="21">
        <f t="shared" si="2"/>
        <v>37.695262483994881</v>
      </c>
    </row>
    <row r="53" spans="1:5" ht="15.75">
      <c r="A53" s="4">
        <v>48</v>
      </c>
      <c r="B53" s="27" t="s">
        <v>4</v>
      </c>
      <c r="C53" s="46">
        <f>[1]ORDEN!EZ50</f>
        <v>328.50704225352115</v>
      </c>
      <c r="D53" s="46">
        <f>[1]ORDEN!FA50</f>
        <v>500</v>
      </c>
      <c r="E53" s="21">
        <f t="shared" si="2"/>
        <v>65.701408450704236</v>
      </c>
    </row>
    <row r="54" spans="1:5" ht="15.75">
      <c r="A54" s="4">
        <v>49</v>
      </c>
      <c r="B54" s="27" t="s">
        <v>55</v>
      </c>
      <c r="C54" s="46">
        <f>[1]ORDEN!EZ51</f>
        <v>100.49295774647888</v>
      </c>
      <c r="D54" s="46">
        <f>[1]ORDEN!FA51</f>
        <v>150</v>
      </c>
      <c r="E54" s="21">
        <f t="shared" ref="E54:E56" si="3">+C54/D54*100</f>
        <v>66.995305164319248</v>
      </c>
    </row>
    <row r="55" spans="1:5" ht="15.75">
      <c r="A55" s="4">
        <v>50</v>
      </c>
      <c r="B55" s="26" t="s">
        <v>63</v>
      </c>
      <c r="C55" s="46">
        <f>[1]ORDEN!EZ52</f>
        <v>135.16901408450704</v>
      </c>
      <c r="D55" s="46">
        <f>[1]ORDEN!FA52</f>
        <v>203</v>
      </c>
      <c r="E55" s="21">
        <f t="shared" si="3"/>
        <v>66.585721223895092</v>
      </c>
    </row>
    <row r="56" spans="1:5" ht="15.75">
      <c r="A56" s="4">
        <v>51</v>
      </c>
      <c r="B56" s="26" t="s">
        <v>56</v>
      </c>
      <c r="C56" s="46">
        <f>[1]ORDEN!EZ53</f>
        <v>111.93333333333334</v>
      </c>
      <c r="D56" s="46">
        <f>[1]ORDEN!FA53</f>
        <v>194</v>
      </c>
      <c r="E56" s="21">
        <f t="shared" si="3"/>
        <v>57.697594501718221</v>
      </c>
    </row>
    <row r="57" spans="1:5" ht="15.75" customHeight="1">
      <c r="A57" s="4">
        <v>52</v>
      </c>
      <c r="B57" s="28" t="s">
        <v>11</v>
      </c>
      <c r="C57" s="46">
        <f>[1]ORDEN!EZ54</f>
        <v>206.11267605633802</v>
      </c>
      <c r="D57" s="46">
        <f>[1]ORDEN!FA54</f>
        <v>317</v>
      </c>
      <c r="E57" s="21">
        <f t="shared" ref="E57:E67" si="4">+C57/D57*100</f>
        <v>65.019771626605049</v>
      </c>
    </row>
    <row r="58" spans="1:5" ht="15.75">
      <c r="A58" s="4">
        <v>53</v>
      </c>
      <c r="B58" s="27" t="s">
        <v>57</v>
      </c>
      <c r="C58" s="46">
        <f>[1]ORDEN!EZ55</f>
        <v>107.2394366197183</v>
      </c>
      <c r="D58" s="46">
        <f>[1]ORDEN!FA55</f>
        <v>200</v>
      </c>
      <c r="E58" s="21">
        <f t="shared" si="4"/>
        <v>53.619718309859152</v>
      </c>
    </row>
    <row r="59" spans="1:5" ht="15.75">
      <c r="A59" s="4">
        <v>54</v>
      </c>
      <c r="B59" s="26" t="s">
        <v>72</v>
      </c>
      <c r="C59" s="46">
        <f>[1]ORDEN!EZ56</f>
        <v>109.32394366197182</v>
      </c>
      <c r="D59" s="46">
        <f>[1]ORDEN!FA56</f>
        <v>150</v>
      </c>
      <c r="E59" s="21">
        <f t="shared" si="4"/>
        <v>72.882629107981217</v>
      </c>
    </row>
    <row r="60" spans="1:5" ht="15.75">
      <c r="A60" s="4" t="s">
        <v>23</v>
      </c>
      <c r="B60" s="26" t="s">
        <v>20</v>
      </c>
      <c r="C60" s="46">
        <f>[1]ORDEN!EZ57</f>
        <v>176.54929577464787</v>
      </c>
      <c r="D60" s="46">
        <f>[1]ORDEN!FA57</f>
        <v>250</v>
      </c>
      <c r="E60" s="21">
        <f t="shared" si="4"/>
        <v>70.619718309859152</v>
      </c>
    </row>
    <row r="61" spans="1:5" ht="15.75">
      <c r="A61" s="4" t="s">
        <v>24</v>
      </c>
      <c r="B61" s="26" t="s">
        <v>21</v>
      </c>
      <c r="C61" s="46">
        <f>[1]ORDEN!EZ58</f>
        <v>97.704225352112672</v>
      </c>
      <c r="D61" s="46">
        <f>[1]ORDEN!FA58</f>
        <v>150</v>
      </c>
      <c r="E61" s="21">
        <f t="shared" si="4"/>
        <v>65.136150234741791</v>
      </c>
    </row>
    <row r="62" spans="1:5" ht="15.75">
      <c r="A62" s="4" t="s">
        <v>25</v>
      </c>
      <c r="B62" s="26" t="s">
        <v>22</v>
      </c>
      <c r="C62" s="46">
        <f>[1]ORDEN!EZ59</f>
        <v>62.718309859154928</v>
      </c>
      <c r="D62" s="46">
        <f>[1]ORDEN!FA59</f>
        <v>90</v>
      </c>
      <c r="E62" s="21">
        <f t="shared" si="4"/>
        <v>69.687010954616596</v>
      </c>
    </row>
    <row r="63" spans="1:5" ht="15.75">
      <c r="A63" s="4" t="s">
        <v>58</v>
      </c>
      <c r="B63" s="26" t="s">
        <v>60</v>
      </c>
      <c r="C63" s="46">
        <f>[1]ORDEN!EZ60</f>
        <v>72.985915492957744</v>
      </c>
      <c r="D63" s="46">
        <f>[1]ORDEN!FA60</f>
        <v>102</v>
      </c>
      <c r="E63" s="21">
        <f t="shared" si="4"/>
        <v>71.554819110742883</v>
      </c>
    </row>
    <row r="64" spans="1:5" ht="15.75">
      <c r="A64" s="4" t="s">
        <v>59</v>
      </c>
      <c r="B64" s="12" t="s">
        <v>62</v>
      </c>
      <c r="C64" s="46">
        <f>[1]ORDEN!EZ61</f>
        <v>117.15492957746478</v>
      </c>
      <c r="D64" s="46">
        <f>[1]ORDEN!FA61</f>
        <v>150</v>
      </c>
      <c r="E64" s="21">
        <f t="shared" si="4"/>
        <v>78.103286384976528</v>
      </c>
    </row>
    <row r="65" spans="1:5" ht="15.75">
      <c r="A65" s="77">
        <v>60</v>
      </c>
      <c r="B65" s="78" t="s">
        <v>61</v>
      </c>
      <c r="C65" s="46">
        <f>[1]ORDEN!EZ62</f>
        <v>34.2112676056338</v>
      </c>
      <c r="D65" s="46">
        <f>[1]ORDEN!FA62</f>
        <v>90</v>
      </c>
      <c r="E65" s="21">
        <f t="shared" si="4"/>
        <v>38.012519561815331</v>
      </c>
    </row>
    <row r="66" spans="1:5" ht="15.75">
      <c r="A66" s="77">
        <v>61</v>
      </c>
      <c r="B66" s="119" t="s">
        <v>93</v>
      </c>
      <c r="C66" s="46">
        <f>[1]ORDEN!EZ63</f>
        <v>73.281690140845072</v>
      </c>
      <c r="D66" s="46">
        <f>[1]ORDEN!FA63</f>
        <v>143</v>
      </c>
      <c r="E66" s="21">
        <f t="shared" si="4"/>
        <v>51.24593716143012</v>
      </c>
    </row>
    <row r="67" spans="1:5" ht="16.5" thickBot="1">
      <c r="A67" s="13">
        <v>62</v>
      </c>
      <c r="B67" s="80" t="s">
        <v>96</v>
      </c>
      <c r="C67" s="47">
        <f>[1]ORDEN!EZ64</f>
        <v>57.112676056338032</v>
      </c>
      <c r="D67" s="47">
        <f>[1]ORDEN!FA64</f>
        <v>80</v>
      </c>
      <c r="E67" s="121">
        <f t="shared" si="4"/>
        <v>71.390845070422543</v>
      </c>
    </row>
    <row r="68" spans="1:5" ht="17.25" thickTop="1" thickBot="1">
      <c r="A68" s="200" t="s">
        <v>10</v>
      </c>
      <c r="B68" s="215"/>
      <c r="C68" s="54">
        <f>SUM(C6:C67)</f>
        <v>12658.587557183899</v>
      </c>
      <c r="D68" s="54">
        <f>SUM(D6:D67)</f>
        <v>19601.290939667859</v>
      </c>
      <c r="E68" s="23">
        <f>+C68/D68*100</f>
        <v>64.580376854497104</v>
      </c>
    </row>
    <row r="69" spans="1:5" ht="16.5" thickTop="1">
      <c r="A69" s="9" t="s">
        <v>94</v>
      </c>
      <c r="B69" s="14"/>
      <c r="C69" s="30"/>
      <c r="D69" s="30"/>
      <c r="E69" s="30"/>
    </row>
  </sheetData>
  <mergeCells count="5">
    <mergeCell ref="A1:E1"/>
    <mergeCell ref="C4:E4"/>
    <mergeCell ref="A68:B68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145" scale="5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zoomScale="80" zoomScaleNormal="100" zoomScaleSheetLayoutView="80" workbookViewId="0">
      <selection activeCell="G68" sqref="G68"/>
    </sheetView>
  </sheetViews>
  <sheetFormatPr baseColWidth="10" defaultRowHeight="12.75"/>
  <cols>
    <col min="1" max="1" width="6.7109375" customWidth="1"/>
    <col min="2" max="2" width="60" customWidth="1"/>
    <col min="3" max="3" width="19" customWidth="1"/>
    <col min="4" max="4" width="16.7109375" customWidth="1"/>
    <col min="5" max="5" width="13.140625" customWidth="1"/>
  </cols>
  <sheetData>
    <row r="1" spans="1:5" ht="18" customHeight="1">
      <c r="A1" s="197" t="s">
        <v>117</v>
      </c>
      <c r="B1" s="197"/>
      <c r="C1" s="197"/>
      <c r="D1" s="197"/>
      <c r="E1" s="197"/>
    </row>
    <row r="2" spans="1:5" ht="14.25" customHeight="1"/>
    <row r="3" spans="1:5" ht="16.5" thickBot="1">
      <c r="D3" s="16"/>
      <c r="E3" s="48" t="s">
        <v>118</v>
      </c>
    </row>
    <row r="4" spans="1:5" ht="17.25" thickTop="1" thickBot="1">
      <c r="A4" s="202" t="s">
        <v>12</v>
      </c>
      <c r="B4" s="199" t="s">
        <v>74</v>
      </c>
      <c r="C4" s="204">
        <v>2008</v>
      </c>
      <c r="D4" s="204"/>
      <c r="E4" s="204"/>
    </row>
    <row r="5" spans="1:5" ht="66" customHeight="1" thickTop="1" thickBot="1">
      <c r="A5" s="202"/>
      <c r="B5" s="199"/>
      <c r="C5" s="120" t="s">
        <v>122</v>
      </c>
      <c r="D5" s="120" t="s">
        <v>121</v>
      </c>
      <c r="E5" s="76" t="s">
        <v>14</v>
      </c>
    </row>
    <row r="6" spans="1:5" ht="16.5" thickTop="1">
      <c r="A6" s="10">
        <v>1</v>
      </c>
      <c r="B6" s="122" t="s">
        <v>15</v>
      </c>
      <c r="C6" s="82">
        <f>[1]ORDEN!FC3</f>
        <v>9</v>
      </c>
      <c r="D6" s="90">
        <f>[1]ORDEN!FD3</f>
        <v>9</v>
      </c>
      <c r="E6" s="11">
        <f>C6/D6*100</f>
        <v>100</v>
      </c>
    </row>
    <row r="7" spans="1:5" ht="15.75">
      <c r="A7" s="4">
        <v>2</v>
      </c>
      <c r="B7" s="26" t="s">
        <v>70</v>
      </c>
      <c r="C7" s="83">
        <f>[1]ORDEN!FC4</f>
        <v>4</v>
      </c>
      <c r="D7" s="57">
        <f>[1]ORDEN!FD4</f>
        <v>6</v>
      </c>
      <c r="E7" s="6">
        <f>C7/D7*100</f>
        <v>66.666666666666657</v>
      </c>
    </row>
    <row r="8" spans="1:5" ht="15.75">
      <c r="A8" s="4">
        <v>3</v>
      </c>
      <c r="B8" s="26" t="s">
        <v>16</v>
      </c>
      <c r="C8" s="83">
        <f>[1]ORDEN!FC5</f>
        <v>6</v>
      </c>
      <c r="D8" s="57">
        <f>[1]ORDEN!FD5</f>
        <v>7</v>
      </c>
      <c r="E8" s="6">
        <f t="shared" ref="E8:E67" si="0">C8/D8*100</f>
        <v>85.714285714285708</v>
      </c>
    </row>
    <row r="9" spans="1:5" ht="15.75">
      <c r="A9" s="4">
        <v>4</v>
      </c>
      <c r="B9" s="26" t="s">
        <v>68</v>
      </c>
      <c r="C9" s="83">
        <f>[1]ORDEN!FC6</f>
        <v>8</v>
      </c>
      <c r="D9" s="57">
        <f>[1]ORDEN!FD6</f>
        <v>8</v>
      </c>
      <c r="E9" s="6">
        <f t="shared" si="0"/>
        <v>100</v>
      </c>
    </row>
    <row r="10" spans="1:5" ht="15.75">
      <c r="A10" s="4">
        <v>5</v>
      </c>
      <c r="B10" s="26" t="s">
        <v>17</v>
      </c>
      <c r="C10" s="83">
        <f>[1]ORDEN!FC7</f>
        <v>8</v>
      </c>
      <c r="D10" s="57">
        <f>[1]ORDEN!FD7</f>
        <v>8</v>
      </c>
      <c r="E10" s="6">
        <f t="shared" si="0"/>
        <v>100</v>
      </c>
    </row>
    <row r="11" spans="1:5" ht="15.75">
      <c r="A11" s="4">
        <v>6</v>
      </c>
      <c r="B11" s="26" t="s">
        <v>18</v>
      </c>
      <c r="C11" s="83">
        <f>[1]ORDEN!FC8</f>
        <v>7</v>
      </c>
      <c r="D11" s="57">
        <f>[1]ORDEN!FD8</f>
        <v>7</v>
      </c>
      <c r="E11" s="6">
        <f t="shared" si="0"/>
        <v>100</v>
      </c>
    </row>
    <row r="12" spans="1:5" ht="15.75">
      <c r="A12" s="4">
        <v>7</v>
      </c>
      <c r="B12" s="26" t="s">
        <v>5</v>
      </c>
      <c r="C12" s="83">
        <f>[1]ORDEN!FC9</f>
        <v>7</v>
      </c>
      <c r="D12" s="57">
        <f>[1]ORDEN!FD9</f>
        <v>7</v>
      </c>
      <c r="E12" s="6">
        <f t="shared" si="0"/>
        <v>100</v>
      </c>
    </row>
    <row r="13" spans="1:5" ht="15.75">
      <c r="A13" s="4">
        <v>8</v>
      </c>
      <c r="B13" s="26" t="s">
        <v>19</v>
      </c>
      <c r="C13" s="83">
        <f>[1]ORDEN!FC10</f>
        <v>6</v>
      </c>
      <c r="D13" s="57">
        <f>[1]ORDEN!FD10</f>
        <v>7</v>
      </c>
      <c r="E13" s="6">
        <f t="shared" si="0"/>
        <v>85.714285714285708</v>
      </c>
    </row>
    <row r="14" spans="1:5" ht="15.75">
      <c r="A14" s="4">
        <v>9</v>
      </c>
      <c r="B14" s="26" t="s">
        <v>36</v>
      </c>
      <c r="C14" s="83">
        <f>[1]ORDEN!FC11</f>
        <v>3</v>
      </c>
      <c r="D14" s="57">
        <f>[1]ORDEN!FD11</f>
        <v>7</v>
      </c>
      <c r="E14" s="6">
        <f t="shared" si="0"/>
        <v>42.857142857142854</v>
      </c>
    </row>
    <row r="15" spans="1:5" ht="15.75">
      <c r="A15" s="4">
        <v>10</v>
      </c>
      <c r="B15" s="26" t="s">
        <v>37</v>
      </c>
      <c r="C15" s="83">
        <f>[1]ORDEN!FC12</f>
        <v>4</v>
      </c>
      <c r="D15" s="57">
        <f>[1]ORDEN!FD12</f>
        <v>4</v>
      </c>
      <c r="E15" s="6">
        <f t="shared" si="0"/>
        <v>100</v>
      </c>
    </row>
    <row r="16" spans="1:5" ht="15.75">
      <c r="A16" s="4">
        <v>11</v>
      </c>
      <c r="B16" s="26" t="s">
        <v>69</v>
      </c>
      <c r="C16" s="83">
        <f>[1]ORDEN!FC13</f>
        <v>2</v>
      </c>
      <c r="D16" s="57">
        <f>[1]ORDEN!FD13</f>
        <v>6</v>
      </c>
      <c r="E16" s="6">
        <f t="shared" si="0"/>
        <v>33.333333333333329</v>
      </c>
    </row>
    <row r="17" spans="1:5" ht="15.75">
      <c r="A17" s="4">
        <v>12</v>
      </c>
      <c r="B17" s="26" t="s">
        <v>29</v>
      </c>
      <c r="C17" s="83">
        <f>[1]ORDEN!FC14</f>
        <v>9</v>
      </c>
      <c r="D17" s="57">
        <f>[1]ORDEN!FD14</f>
        <v>9</v>
      </c>
      <c r="E17" s="6">
        <f t="shared" si="0"/>
        <v>100</v>
      </c>
    </row>
    <row r="18" spans="1:5" ht="15.75">
      <c r="A18" s="4">
        <v>13</v>
      </c>
      <c r="B18" s="26" t="s">
        <v>71</v>
      </c>
      <c r="C18" s="83">
        <f>[1]ORDEN!FC15</f>
        <v>7</v>
      </c>
      <c r="D18" s="57">
        <f>[1]ORDEN!FD15</f>
        <v>7</v>
      </c>
      <c r="E18" s="6">
        <f t="shared" si="0"/>
        <v>100</v>
      </c>
    </row>
    <row r="19" spans="1:5" ht="15.75">
      <c r="A19" s="4">
        <v>14</v>
      </c>
      <c r="B19" s="26" t="s">
        <v>38</v>
      </c>
      <c r="C19" s="83">
        <f>[1]ORDEN!FC16</f>
        <v>6</v>
      </c>
      <c r="D19" s="57">
        <f>[1]ORDEN!FD16</f>
        <v>7</v>
      </c>
      <c r="E19" s="6">
        <f t="shared" si="0"/>
        <v>85.714285714285708</v>
      </c>
    </row>
    <row r="20" spans="1:5" ht="15.75">
      <c r="A20" s="4">
        <v>15</v>
      </c>
      <c r="B20" s="26" t="s">
        <v>30</v>
      </c>
      <c r="C20" s="83">
        <f>[1]ORDEN!FC17</f>
        <v>6</v>
      </c>
      <c r="D20" s="57">
        <f>[1]ORDEN!FD17</f>
        <v>6</v>
      </c>
      <c r="E20" s="6">
        <f t="shared" si="0"/>
        <v>100</v>
      </c>
    </row>
    <row r="21" spans="1:5" ht="15.75">
      <c r="A21" s="4">
        <v>16</v>
      </c>
      <c r="B21" s="26" t="s">
        <v>39</v>
      </c>
      <c r="C21" s="83">
        <f>[1]ORDEN!FC18</f>
        <v>5</v>
      </c>
      <c r="D21" s="57">
        <f>[1]ORDEN!FD18</f>
        <v>6</v>
      </c>
      <c r="E21" s="6">
        <f t="shared" si="0"/>
        <v>83.333333333333343</v>
      </c>
    </row>
    <row r="22" spans="1:5" ht="15.75">
      <c r="A22" s="4">
        <v>17</v>
      </c>
      <c r="B22" s="27" t="s">
        <v>32</v>
      </c>
      <c r="C22" s="83">
        <f>[1]ORDEN!FC19</f>
        <v>5</v>
      </c>
      <c r="D22" s="57">
        <f>[1]ORDEN!FD19</f>
        <v>5</v>
      </c>
      <c r="E22" s="6">
        <f t="shared" si="0"/>
        <v>100</v>
      </c>
    </row>
    <row r="23" spans="1:5" ht="15.75">
      <c r="A23" s="4">
        <v>18</v>
      </c>
      <c r="B23" s="26" t="s">
        <v>33</v>
      </c>
      <c r="C23" s="83">
        <f>[1]ORDEN!FC20</f>
        <v>5</v>
      </c>
      <c r="D23" s="57">
        <f>[1]ORDEN!FD20</f>
        <v>5</v>
      </c>
      <c r="E23" s="6">
        <f t="shared" si="0"/>
        <v>100</v>
      </c>
    </row>
    <row r="24" spans="1:5" ht="15.75">
      <c r="A24" s="4">
        <v>19</v>
      </c>
      <c r="B24" s="26" t="s">
        <v>28</v>
      </c>
      <c r="C24" s="83">
        <f>[1]ORDEN!FC21</f>
        <v>5</v>
      </c>
      <c r="D24" s="57">
        <f>[1]ORDEN!FD21</f>
        <v>5</v>
      </c>
      <c r="E24" s="6">
        <f t="shared" si="0"/>
        <v>100</v>
      </c>
    </row>
    <row r="25" spans="1:5" ht="15.75">
      <c r="A25" s="4">
        <v>20</v>
      </c>
      <c r="B25" s="26" t="s">
        <v>73</v>
      </c>
      <c r="C25" s="83">
        <f>[1]ORDEN!FC22</f>
        <v>5</v>
      </c>
      <c r="D25" s="57">
        <f>[1]ORDEN!FD22</f>
        <v>5</v>
      </c>
      <c r="E25" s="6">
        <f t="shared" si="0"/>
        <v>100</v>
      </c>
    </row>
    <row r="26" spans="1:5" ht="15.75">
      <c r="A26" s="4">
        <v>21</v>
      </c>
      <c r="B26" s="27" t="s">
        <v>35</v>
      </c>
      <c r="C26" s="83">
        <f>[1]ORDEN!FC23</f>
        <v>7</v>
      </c>
      <c r="D26" s="57">
        <f>[1]ORDEN!FD23</f>
        <v>7</v>
      </c>
      <c r="E26" s="6">
        <f t="shared" si="0"/>
        <v>100</v>
      </c>
    </row>
    <row r="27" spans="1:5" ht="15.75">
      <c r="A27" s="4">
        <v>22</v>
      </c>
      <c r="B27" s="27" t="s">
        <v>13</v>
      </c>
      <c r="C27" s="83">
        <f>[1]ORDEN!FC24</f>
        <v>4</v>
      </c>
      <c r="D27" s="57">
        <f>[1]ORDEN!FD24</f>
        <v>6</v>
      </c>
      <c r="E27" s="6">
        <f t="shared" si="0"/>
        <v>66.666666666666657</v>
      </c>
    </row>
    <row r="28" spans="1:5" ht="15.75">
      <c r="A28" s="4">
        <v>23</v>
      </c>
      <c r="B28" s="27" t="s">
        <v>40</v>
      </c>
      <c r="C28" s="83">
        <f>[1]ORDEN!FC25</f>
        <v>2</v>
      </c>
      <c r="D28" s="57">
        <f>[1]ORDEN!FD25</f>
        <v>5</v>
      </c>
      <c r="E28" s="6">
        <f t="shared" si="0"/>
        <v>40</v>
      </c>
    </row>
    <row r="29" spans="1:5" ht="15.75">
      <c r="A29" s="4">
        <v>24</v>
      </c>
      <c r="B29" s="27" t="s">
        <v>41</v>
      </c>
      <c r="C29" s="83">
        <f>[1]ORDEN!FC26</f>
        <v>5</v>
      </c>
      <c r="D29" s="57">
        <f>[1]ORDEN!FD26</f>
        <v>5</v>
      </c>
      <c r="E29" s="6">
        <f t="shared" si="0"/>
        <v>100</v>
      </c>
    </row>
    <row r="30" spans="1:5" ht="15.75">
      <c r="A30" s="4">
        <v>25</v>
      </c>
      <c r="B30" s="27" t="s">
        <v>42</v>
      </c>
      <c r="C30" s="83">
        <f>[1]ORDEN!FC27</f>
        <v>2</v>
      </c>
      <c r="D30" s="57">
        <f>[1]ORDEN!FD27</f>
        <v>8</v>
      </c>
      <c r="E30" s="6">
        <f t="shared" si="0"/>
        <v>25</v>
      </c>
    </row>
    <row r="31" spans="1:5" ht="15.75">
      <c r="A31" s="4">
        <v>26</v>
      </c>
      <c r="B31" s="27" t="s">
        <v>43</v>
      </c>
      <c r="C31" s="83">
        <f>[1]ORDEN!FC28</f>
        <v>0</v>
      </c>
      <c r="D31" s="57">
        <f>[1]ORDEN!FD28</f>
        <v>6</v>
      </c>
      <c r="E31" s="6">
        <f t="shared" si="0"/>
        <v>0</v>
      </c>
    </row>
    <row r="32" spans="1:5" ht="15.75">
      <c r="A32" s="4">
        <v>27</v>
      </c>
      <c r="B32" s="27" t="s">
        <v>44</v>
      </c>
      <c r="C32" s="83">
        <f>[1]ORDEN!FC29</f>
        <v>6</v>
      </c>
      <c r="D32" s="57">
        <f>[1]ORDEN!FD29</f>
        <v>6</v>
      </c>
      <c r="E32" s="6">
        <f t="shared" si="0"/>
        <v>100</v>
      </c>
    </row>
    <row r="33" spans="1:5" ht="15.75">
      <c r="A33" s="4">
        <v>28</v>
      </c>
      <c r="B33" s="27" t="s">
        <v>7</v>
      </c>
      <c r="C33" s="83">
        <f>[1]ORDEN!FC30</f>
        <v>0</v>
      </c>
      <c r="D33" s="57">
        <f>[1]ORDEN!FD30</f>
        <v>5</v>
      </c>
      <c r="E33" s="6">
        <f t="shared" si="0"/>
        <v>0</v>
      </c>
    </row>
    <row r="34" spans="1:5" ht="15.75">
      <c r="A34" s="4">
        <v>29</v>
      </c>
      <c r="B34" s="27" t="s">
        <v>6</v>
      </c>
      <c r="C34" s="83">
        <f>[1]ORDEN!FC31</f>
        <v>4</v>
      </c>
      <c r="D34" s="57">
        <f>[1]ORDEN!FD31</f>
        <v>4</v>
      </c>
      <c r="E34" s="6">
        <f t="shared" si="0"/>
        <v>100</v>
      </c>
    </row>
    <row r="35" spans="1:5" ht="15.75">
      <c r="A35" s="4">
        <v>30</v>
      </c>
      <c r="B35" s="27" t="s">
        <v>45</v>
      </c>
      <c r="C35" s="83">
        <f>[1]ORDEN!FC32</f>
        <v>9</v>
      </c>
      <c r="D35" s="57">
        <f>[1]ORDEN!FD32</f>
        <v>9</v>
      </c>
      <c r="E35" s="6">
        <f t="shared" si="0"/>
        <v>100</v>
      </c>
    </row>
    <row r="36" spans="1:5" ht="15.75">
      <c r="A36" s="4">
        <v>31</v>
      </c>
      <c r="B36" s="27" t="s">
        <v>46</v>
      </c>
      <c r="C36" s="83">
        <f>[1]ORDEN!FC33</f>
        <v>0</v>
      </c>
      <c r="D36" s="57">
        <f>[1]ORDEN!FD33</f>
        <v>5</v>
      </c>
      <c r="E36" s="6">
        <f t="shared" si="0"/>
        <v>0</v>
      </c>
    </row>
    <row r="37" spans="1:5" ht="15.75">
      <c r="A37" s="4">
        <v>32</v>
      </c>
      <c r="B37" s="27" t="s">
        <v>31</v>
      </c>
      <c r="C37" s="83">
        <f>[1]ORDEN!FC34</f>
        <v>7</v>
      </c>
      <c r="D37" s="57">
        <f>[1]ORDEN!FD34</f>
        <v>7</v>
      </c>
      <c r="E37" s="6">
        <f t="shared" si="0"/>
        <v>100</v>
      </c>
    </row>
    <row r="38" spans="1:5" ht="15.75">
      <c r="A38" s="4">
        <v>33</v>
      </c>
      <c r="B38" s="27" t="s">
        <v>64</v>
      </c>
      <c r="C38" s="83">
        <f>[1]ORDEN!FC35</f>
        <v>1</v>
      </c>
      <c r="D38" s="57">
        <f>[1]ORDEN!FD35</f>
        <v>6</v>
      </c>
      <c r="E38" s="6">
        <f t="shared" si="0"/>
        <v>16.666666666666664</v>
      </c>
    </row>
    <row r="39" spans="1:5" ht="15.75">
      <c r="A39" s="4">
        <v>34</v>
      </c>
      <c r="B39" s="27" t="s">
        <v>47</v>
      </c>
      <c r="C39" s="83">
        <f>[1]ORDEN!FC36</f>
        <v>8</v>
      </c>
      <c r="D39" s="57">
        <f>[1]ORDEN!FD36</f>
        <v>8</v>
      </c>
      <c r="E39" s="6">
        <f t="shared" si="0"/>
        <v>100</v>
      </c>
    </row>
    <row r="40" spans="1:5" ht="15.75">
      <c r="A40" s="4">
        <v>35</v>
      </c>
      <c r="B40" s="27" t="s">
        <v>48</v>
      </c>
      <c r="C40" s="83">
        <f>[1]ORDEN!FC37</f>
        <v>5</v>
      </c>
      <c r="D40" s="57">
        <f>[1]ORDEN!FD37</f>
        <v>5</v>
      </c>
      <c r="E40" s="6">
        <f t="shared" si="0"/>
        <v>100</v>
      </c>
    </row>
    <row r="41" spans="1:5" ht="15.75">
      <c r="A41" s="4">
        <v>36</v>
      </c>
      <c r="B41" s="27" t="s">
        <v>49</v>
      </c>
      <c r="C41" s="83">
        <f>[1]ORDEN!FC38</f>
        <v>8</v>
      </c>
      <c r="D41" s="57">
        <f>[1]ORDEN!FD38</f>
        <v>8</v>
      </c>
      <c r="E41" s="6">
        <f t="shared" si="0"/>
        <v>100</v>
      </c>
    </row>
    <row r="42" spans="1:5" ht="15.75">
      <c r="A42" s="4">
        <v>37</v>
      </c>
      <c r="B42" s="27" t="s">
        <v>8</v>
      </c>
      <c r="C42" s="83">
        <f>[1]ORDEN!FC39</f>
        <v>7</v>
      </c>
      <c r="D42" s="57">
        <f>[1]ORDEN!FD39</f>
        <v>7</v>
      </c>
      <c r="E42" s="6">
        <f t="shared" si="0"/>
        <v>100</v>
      </c>
    </row>
    <row r="43" spans="1:5" ht="15.75">
      <c r="A43" s="4">
        <v>38</v>
      </c>
      <c r="B43" s="27" t="s">
        <v>50</v>
      </c>
      <c r="C43" s="83">
        <f>[1]ORDEN!FC40</f>
        <v>6</v>
      </c>
      <c r="D43" s="57">
        <f>[1]ORDEN!FD40</f>
        <v>6</v>
      </c>
      <c r="E43" s="6">
        <f t="shared" si="0"/>
        <v>100</v>
      </c>
    </row>
    <row r="44" spans="1:5" ht="15.75">
      <c r="A44" s="4">
        <v>39</v>
      </c>
      <c r="B44" s="26" t="s">
        <v>26</v>
      </c>
      <c r="C44" s="83">
        <f>[1]ORDEN!FC41</f>
        <v>4</v>
      </c>
      <c r="D44" s="57">
        <f>[1]ORDEN!FD41</f>
        <v>5</v>
      </c>
      <c r="E44" s="6">
        <f t="shared" si="0"/>
        <v>80</v>
      </c>
    </row>
    <row r="45" spans="1:5" ht="15.75">
      <c r="A45" s="4">
        <v>40</v>
      </c>
      <c r="B45" s="26" t="s">
        <v>51</v>
      </c>
      <c r="C45" s="83">
        <f>[1]ORDEN!FC42</f>
        <v>6</v>
      </c>
      <c r="D45" s="57">
        <f>[1]ORDEN!FD42</f>
        <v>6</v>
      </c>
      <c r="E45" s="6">
        <f t="shared" si="0"/>
        <v>100</v>
      </c>
    </row>
    <row r="46" spans="1:5" ht="15.75">
      <c r="A46" s="4">
        <v>41</v>
      </c>
      <c r="B46" s="26" t="s">
        <v>75</v>
      </c>
      <c r="C46" s="83">
        <f>[1]ORDEN!FC43</f>
        <v>3</v>
      </c>
      <c r="D46" s="57">
        <f>[1]ORDEN!FD43</f>
        <v>6</v>
      </c>
      <c r="E46" s="6">
        <f t="shared" si="0"/>
        <v>50</v>
      </c>
    </row>
    <row r="47" spans="1:5" ht="15.75">
      <c r="A47" s="4">
        <v>42</v>
      </c>
      <c r="B47" s="26" t="s">
        <v>34</v>
      </c>
      <c r="C47" s="83">
        <f>[1]ORDEN!FC44</f>
        <v>3</v>
      </c>
      <c r="D47" s="57">
        <f>[1]ORDEN!FD44</f>
        <v>4</v>
      </c>
      <c r="E47" s="6">
        <f t="shared" si="0"/>
        <v>75</v>
      </c>
    </row>
    <row r="48" spans="1:5" ht="15.75">
      <c r="A48" s="4">
        <v>43</v>
      </c>
      <c r="B48" s="26" t="s">
        <v>52</v>
      </c>
      <c r="C48" s="83">
        <f>[1]ORDEN!FC45</f>
        <v>7</v>
      </c>
      <c r="D48" s="57">
        <f>[1]ORDEN!FD45</f>
        <v>7</v>
      </c>
      <c r="E48" s="6">
        <f t="shared" si="0"/>
        <v>100</v>
      </c>
    </row>
    <row r="49" spans="1:5" ht="15.75">
      <c r="A49" s="4">
        <v>44</v>
      </c>
      <c r="B49" s="26" t="s">
        <v>9</v>
      </c>
      <c r="C49" s="83">
        <f>[1]ORDEN!FC46</f>
        <v>0</v>
      </c>
      <c r="D49" s="57">
        <f>[1]ORDEN!FD46</f>
        <v>4</v>
      </c>
      <c r="E49" s="6">
        <f t="shared" si="0"/>
        <v>0</v>
      </c>
    </row>
    <row r="50" spans="1:5" ht="15.75">
      <c r="A50" s="4">
        <v>45</v>
      </c>
      <c r="B50" s="26" t="s">
        <v>53</v>
      </c>
      <c r="C50" s="83">
        <f>[1]ORDEN!FC47</f>
        <v>2</v>
      </c>
      <c r="D50" s="57">
        <f>[1]ORDEN!FD47</f>
        <v>6</v>
      </c>
      <c r="E50" s="6">
        <f t="shared" si="0"/>
        <v>33.333333333333329</v>
      </c>
    </row>
    <row r="51" spans="1:5" ht="15.75">
      <c r="A51" s="4">
        <v>46</v>
      </c>
      <c r="B51" s="26" t="s">
        <v>27</v>
      </c>
      <c r="C51" s="83">
        <f>[1]ORDEN!FC48</f>
        <v>6</v>
      </c>
      <c r="D51" s="57">
        <f>[1]ORDEN!FD48</f>
        <v>6</v>
      </c>
      <c r="E51" s="6">
        <f t="shared" si="0"/>
        <v>100</v>
      </c>
    </row>
    <row r="52" spans="1:5" ht="15.75">
      <c r="A52" s="4">
        <v>47</v>
      </c>
      <c r="B52" s="26" t="s">
        <v>54</v>
      </c>
      <c r="C52" s="83">
        <f>[1]ORDEN!FC49</f>
        <v>5</v>
      </c>
      <c r="D52" s="57">
        <f>[1]ORDEN!FD49</f>
        <v>5</v>
      </c>
      <c r="E52" s="6">
        <f t="shared" si="0"/>
        <v>100</v>
      </c>
    </row>
    <row r="53" spans="1:5" ht="15.75">
      <c r="A53" s="4">
        <v>48</v>
      </c>
      <c r="B53" s="27" t="s">
        <v>4</v>
      </c>
      <c r="C53" s="83">
        <f>[1]ORDEN!FC50</f>
        <v>4</v>
      </c>
      <c r="D53" s="57">
        <f>[1]ORDEN!FD50</f>
        <v>4</v>
      </c>
      <c r="E53" s="6">
        <f t="shared" si="0"/>
        <v>100</v>
      </c>
    </row>
    <row r="54" spans="1:5" ht="15.75">
      <c r="A54" s="4">
        <v>49</v>
      </c>
      <c r="B54" s="27" t="s">
        <v>55</v>
      </c>
      <c r="C54" s="83">
        <f>[1]ORDEN!FC51</f>
        <v>5</v>
      </c>
      <c r="D54" s="57">
        <f>[1]ORDEN!FD51</f>
        <v>5</v>
      </c>
      <c r="E54" s="6">
        <f t="shared" si="0"/>
        <v>100</v>
      </c>
    </row>
    <row r="55" spans="1:5" ht="15.75">
      <c r="A55" s="4">
        <v>50</v>
      </c>
      <c r="B55" s="26" t="s">
        <v>63</v>
      </c>
      <c r="C55" s="83">
        <f>[1]ORDEN!FC52</f>
        <v>4</v>
      </c>
      <c r="D55" s="57">
        <f>[1]ORDEN!FD52</f>
        <v>4</v>
      </c>
      <c r="E55" s="6">
        <f t="shared" si="0"/>
        <v>100</v>
      </c>
    </row>
    <row r="56" spans="1:5" ht="15.75">
      <c r="A56" s="4">
        <v>51</v>
      </c>
      <c r="B56" s="26" t="s">
        <v>56</v>
      </c>
      <c r="C56" s="83">
        <f>[1]ORDEN!FC53</f>
        <v>2</v>
      </c>
      <c r="D56" s="57">
        <f>[1]ORDEN!FD53</f>
        <v>5</v>
      </c>
      <c r="E56" s="6">
        <f t="shared" si="0"/>
        <v>40</v>
      </c>
    </row>
    <row r="57" spans="1:5" ht="15.75" customHeight="1">
      <c r="A57" s="4">
        <v>52</v>
      </c>
      <c r="B57" s="28" t="s">
        <v>11</v>
      </c>
      <c r="C57" s="83">
        <f>[1]ORDEN!FC54</f>
        <v>4</v>
      </c>
      <c r="D57" s="57">
        <f>[1]ORDEN!FD54</f>
        <v>4</v>
      </c>
      <c r="E57" s="6">
        <f t="shared" si="0"/>
        <v>100</v>
      </c>
    </row>
    <row r="58" spans="1:5" ht="15.75">
      <c r="A58" s="4">
        <v>53</v>
      </c>
      <c r="B58" s="27" t="s">
        <v>57</v>
      </c>
      <c r="C58" s="83">
        <f>[1]ORDEN!FC55</f>
        <v>4</v>
      </c>
      <c r="D58" s="57">
        <f>[1]ORDEN!FD55</f>
        <v>4</v>
      </c>
      <c r="E58" s="6">
        <f t="shared" si="0"/>
        <v>100</v>
      </c>
    </row>
    <row r="59" spans="1:5" ht="15.75">
      <c r="A59" s="4">
        <v>54</v>
      </c>
      <c r="B59" s="26" t="s">
        <v>72</v>
      </c>
      <c r="C59" s="83">
        <f>[1]ORDEN!FC56</f>
        <v>4</v>
      </c>
      <c r="D59" s="57">
        <f>[1]ORDEN!FD56</f>
        <v>5</v>
      </c>
      <c r="E59" s="6">
        <f t="shared" si="0"/>
        <v>80</v>
      </c>
    </row>
    <row r="60" spans="1:5" ht="15.75">
      <c r="A60" s="4" t="s">
        <v>23</v>
      </c>
      <c r="B60" s="26" t="s">
        <v>20</v>
      </c>
      <c r="C60" s="83">
        <f>[1]ORDEN!FC57</f>
        <v>0</v>
      </c>
      <c r="D60" s="57">
        <f>[1]ORDEN!FD57</f>
        <v>6</v>
      </c>
      <c r="E60" s="6">
        <f t="shared" si="0"/>
        <v>0</v>
      </c>
    </row>
    <row r="61" spans="1:5" ht="15.75">
      <c r="A61" s="4" t="s">
        <v>24</v>
      </c>
      <c r="B61" s="26" t="s">
        <v>21</v>
      </c>
      <c r="C61" s="83">
        <f>[1]ORDEN!FC58</f>
        <v>0</v>
      </c>
      <c r="D61" s="57">
        <f>[1]ORDEN!FD58</f>
        <v>4</v>
      </c>
      <c r="E61" s="6">
        <f t="shared" si="0"/>
        <v>0</v>
      </c>
    </row>
    <row r="62" spans="1:5" ht="15.75">
      <c r="A62" s="4" t="s">
        <v>25</v>
      </c>
      <c r="B62" s="26" t="s">
        <v>22</v>
      </c>
      <c r="C62" s="83">
        <f>[1]ORDEN!FC59</f>
        <v>2</v>
      </c>
      <c r="D62" s="57">
        <f>[1]ORDEN!FD59</f>
        <v>4</v>
      </c>
      <c r="E62" s="6">
        <f t="shared" si="0"/>
        <v>50</v>
      </c>
    </row>
    <row r="63" spans="1:5" ht="15.75">
      <c r="A63" s="4" t="s">
        <v>58</v>
      </c>
      <c r="B63" s="26" t="s">
        <v>60</v>
      </c>
      <c r="C63" s="83">
        <f>[1]ORDEN!FC60</f>
        <v>2</v>
      </c>
      <c r="D63" s="57">
        <f>[1]ORDEN!FD60</f>
        <v>4</v>
      </c>
      <c r="E63" s="6">
        <f t="shared" si="0"/>
        <v>50</v>
      </c>
    </row>
    <row r="64" spans="1:5" ht="15.75">
      <c r="A64" s="4" t="s">
        <v>59</v>
      </c>
      <c r="B64" s="123" t="s">
        <v>62</v>
      </c>
      <c r="C64" s="83">
        <f>[1]ORDEN!FC61</f>
        <v>4</v>
      </c>
      <c r="D64" s="57">
        <f>[1]ORDEN!FD61</f>
        <v>4</v>
      </c>
      <c r="E64" s="6">
        <f t="shared" si="0"/>
        <v>100</v>
      </c>
    </row>
    <row r="65" spans="1:5" ht="15.75">
      <c r="A65" s="77">
        <v>60</v>
      </c>
      <c r="B65" s="123" t="s">
        <v>61</v>
      </c>
      <c r="C65" s="83">
        <f>[1]ORDEN!FC62</f>
        <v>2</v>
      </c>
      <c r="D65" s="57">
        <f>[1]ORDEN!FD62</f>
        <v>5</v>
      </c>
      <c r="E65" s="6">
        <f t="shared" si="0"/>
        <v>40</v>
      </c>
    </row>
    <row r="66" spans="1:5" ht="15.75">
      <c r="A66" s="77">
        <v>61</v>
      </c>
      <c r="B66" s="124" t="s">
        <v>93</v>
      </c>
      <c r="C66" s="83">
        <f>[1]ORDEN!FC63</f>
        <v>3</v>
      </c>
      <c r="D66" s="57">
        <f>[1]ORDEN!FD63</f>
        <v>3</v>
      </c>
      <c r="E66" s="6">
        <f t="shared" si="0"/>
        <v>100</v>
      </c>
    </row>
    <row r="67" spans="1:5" ht="16.5" thickBot="1">
      <c r="A67" s="13">
        <v>62</v>
      </c>
      <c r="B67" s="80" t="s">
        <v>96</v>
      </c>
      <c r="C67" s="87">
        <f>[1]ORDEN!FC64</f>
        <v>2</v>
      </c>
      <c r="D67" s="58">
        <f>[1]ORDEN!FD64</f>
        <v>2</v>
      </c>
      <c r="E67" s="6">
        <f t="shared" si="0"/>
        <v>100</v>
      </c>
    </row>
    <row r="68" spans="1:5" ht="17.25" thickTop="1" thickBot="1">
      <c r="A68" s="200" t="s">
        <v>10</v>
      </c>
      <c r="B68" s="215"/>
      <c r="C68" s="88">
        <f>SUM(C6:C67)</f>
        <v>276</v>
      </c>
      <c r="D68" s="89">
        <f>SUM(D6:D67)</f>
        <v>356</v>
      </c>
      <c r="E68" s="8">
        <f t="shared" ref="E68" si="1">+C68/D68*100</f>
        <v>77.528089887640448</v>
      </c>
    </row>
    <row r="69" spans="1:5" ht="16.5" thickTop="1">
      <c r="A69" s="9" t="s">
        <v>94</v>
      </c>
      <c r="B69" s="14"/>
      <c r="C69" s="15"/>
      <c r="D69" s="15"/>
      <c r="E69" s="15"/>
    </row>
  </sheetData>
  <mergeCells count="5">
    <mergeCell ref="C4:E4"/>
    <mergeCell ref="A68:B68"/>
    <mergeCell ref="B4:B5"/>
    <mergeCell ref="A4:A5"/>
    <mergeCell ref="A1:E1"/>
  </mergeCells>
  <phoneticPr fontId="5" type="noConversion"/>
  <printOptions horizontalCentered="1"/>
  <pageMargins left="0.39370078740157483" right="0.39370078740157483" top="0.39370078740157483" bottom="0.78740157480314965" header="0" footer="0"/>
  <pageSetup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topLeftCell="A35" zoomScale="90" zoomScaleNormal="75" zoomScaleSheetLayoutView="90" workbookViewId="0">
      <selection activeCell="D68" sqref="D68"/>
    </sheetView>
  </sheetViews>
  <sheetFormatPr baseColWidth="10" defaultRowHeight="12.75"/>
  <cols>
    <col min="1" max="1" width="6.7109375" customWidth="1"/>
    <col min="2" max="2" width="53.85546875" customWidth="1"/>
    <col min="3" max="3" width="21.7109375" customWidth="1"/>
    <col min="4" max="4" width="18.140625" customWidth="1"/>
    <col min="5" max="5" width="16.7109375" customWidth="1"/>
    <col min="6" max="6" width="4.5703125" customWidth="1"/>
    <col min="7" max="7" width="3" customWidth="1"/>
  </cols>
  <sheetData>
    <row r="1" spans="1:5" ht="18" customHeight="1">
      <c r="A1" s="197" t="s">
        <v>119</v>
      </c>
      <c r="B1" s="197"/>
      <c r="C1" s="197"/>
      <c r="D1" s="197"/>
      <c r="E1" s="197"/>
    </row>
    <row r="3" spans="1:5" ht="16.5" thickBot="1">
      <c r="E3" s="48" t="s">
        <v>123</v>
      </c>
    </row>
    <row r="4" spans="1:5" ht="22.5" customHeight="1" thickTop="1" thickBot="1">
      <c r="A4" s="202" t="s">
        <v>12</v>
      </c>
      <c r="B4" s="199" t="s">
        <v>74</v>
      </c>
      <c r="C4" s="204">
        <v>2008</v>
      </c>
      <c r="D4" s="204"/>
      <c r="E4" s="204"/>
    </row>
    <row r="5" spans="1:5" ht="75.75" customHeight="1" thickTop="1" thickBot="1">
      <c r="A5" s="202"/>
      <c r="B5" s="199"/>
      <c r="C5" s="106" t="s">
        <v>0</v>
      </c>
      <c r="D5" s="106" t="s">
        <v>79</v>
      </c>
      <c r="E5" s="106" t="s">
        <v>14</v>
      </c>
    </row>
    <row r="6" spans="1:5" ht="16.5" thickTop="1">
      <c r="A6" s="10">
        <v>1</v>
      </c>
      <c r="B6" s="126" t="s">
        <v>15</v>
      </c>
      <c r="C6" s="82">
        <f>'[1]18'!AG7</f>
        <v>1403</v>
      </c>
      <c r="D6" s="90">
        <f>[1]ORDEN!HU3</f>
        <v>1403</v>
      </c>
      <c r="E6" s="11">
        <f t="shared" ref="E6:E67" si="0">+C6/D6*100</f>
        <v>100</v>
      </c>
    </row>
    <row r="7" spans="1:5" ht="15.75">
      <c r="A7" s="4">
        <v>2</v>
      </c>
      <c r="B7" s="2" t="s">
        <v>70</v>
      </c>
      <c r="C7" s="83">
        <f>'[1]18'!AG8</f>
        <v>2029</v>
      </c>
      <c r="D7" s="57">
        <f>[1]ORDEN!HU4</f>
        <v>3435</v>
      </c>
      <c r="E7" s="6">
        <f t="shared" si="0"/>
        <v>59.068413391557492</v>
      </c>
    </row>
    <row r="8" spans="1:5" ht="15.75">
      <c r="A8" s="4">
        <v>3</v>
      </c>
      <c r="B8" s="2" t="s">
        <v>16</v>
      </c>
      <c r="C8" s="83">
        <f>'[1]18'!AG9</f>
        <v>1356</v>
      </c>
      <c r="D8" s="57">
        <f>[1]ORDEN!HU5</f>
        <v>1456</v>
      </c>
      <c r="E8" s="6">
        <f t="shared" si="0"/>
        <v>93.131868131868131</v>
      </c>
    </row>
    <row r="9" spans="1:5" ht="15.75">
      <c r="A9" s="4">
        <v>4</v>
      </c>
      <c r="B9" s="2" t="s">
        <v>68</v>
      </c>
      <c r="C9" s="83">
        <f>'[1]18'!AG10</f>
        <v>1618</v>
      </c>
      <c r="D9" s="57">
        <f>[1]ORDEN!HU6</f>
        <v>1618</v>
      </c>
      <c r="E9" s="6">
        <f t="shared" si="0"/>
        <v>100</v>
      </c>
    </row>
    <row r="10" spans="1:5" ht="15.75">
      <c r="A10" s="4">
        <v>5</v>
      </c>
      <c r="B10" s="2" t="s">
        <v>17</v>
      </c>
      <c r="C10" s="83">
        <f>'[1]18'!AG11</f>
        <v>3048</v>
      </c>
      <c r="D10" s="57">
        <f>[1]ORDEN!HU7</f>
        <v>3048</v>
      </c>
      <c r="E10" s="6">
        <f t="shared" si="0"/>
        <v>100</v>
      </c>
    </row>
    <row r="11" spans="1:5" ht="15.75">
      <c r="A11" s="4">
        <v>6</v>
      </c>
      <c r="B11" s="2" t="s">
        <v>18</v>
      </c>
      <c r="C11" s="83">
        <f>'[1]18'!AG12</f>
        <v>3594</v>
      </c>
      <c r="D11" s="57">
        <f>[1]ORDEN!HU8</f>
        <v>3594</v>
      </c>
      <c r="E11" s="6">
        <f t="shared" si="0"/>
        <v>100</v>
      </c>
    </row>
    <row r="12" spans="1:5" ht="15.75">
      <c r="A12" s="4">
        <v>7</v>
      </c>
      <c r="B12" s="2" t="s">
        <v>5</v>
      </c>
      <c r="C12" s="83">
        <f>'[1]18'!AG13</f>
        <v>1450</v>
      </c>
      <c r="D12" s="57">
        <f>[1]ORDEN!HU9</f>
        <v>1450</v>
      </c>
      <c r="E12" s="6">
        <f t="shared" si="0"/>
        <v>100</v>
      </c>
    </row>
    <row r="13" spans="1:5" ht="15.75">
      <c r="A13" s="4">
        <v>8</v>
      </c>
      <c r="B13" s="2" t="s">
        <v>19</v>
      </c>
      <c r="C13" s="83">
        <f>'[1]18'!AG14</f>
        <v>1205</v>
      </c>
      <c r="D13" s="57">
        <f>[1]ORDEN!HU10</f>
        <v>1325</v>
      </c>
      <c r="E13" s="6">
        <f t="shared" si="0"/>
        <v>90.943396226415103</v>
      </c>
    </row>
    <row r="14" spans="1:5" ht="15.75">
      <c r="A14" s="4">
        <v>9</v>
      </c>
      <c r="B14" s="2" t="s">
        <v>36</v>
      </c>
      <c r="C14" s="83">
        <f>'[1]18'!AG15</f>
        <v>1418</v>
      </c>
      <c r="D14" s="57">
        <f>[1]ORDEN!HU11</f>
        <v>3037</v>
      </c>
      <c r="E14" s="6">
        <f t="shared" si="0"/>
        <v>46.690813302601256</v>
      </c>
    </row>
    <row r="15" spans="1:5" ht="15.75">
      <c r="A15" s="4">
        <v>10</v>
      </c>
      <c r="B15" s="2" t="s">
        <v>37</v>
      </c>
      <c r="C15" s="83">
        <f>'[1]18'!AG16</f>
        <v>462</v>
      </c>
      <c r="D15" s="57">
        <f>[1]ORDEN!HU12</f>
        <v>462</v>
      </c>
      <c r="E15" s="6">
        <f t="shared" si="0"/>
        <v>100</v>
      </c>
    </row>
    <row r="16" spans="1:5" ht="15.75">
      <c r="A16" s="4">
        <v>11</v>
      </c>
      <c r="B16" s="2" t="s">
        <v>69</v>
      </c>
      <c r="C16" s="83">
        <f>'[1]18'!AG17</f>
        <v>480</v>
      </c>
      <c r="D16" s="57">
        <f>[1]ORDEN!HU13</f>
        <v>926</v>
      </c>
      <c r="E16" s="6">
        <f t="shared" si="0"/>
        <v>51.835853131749467</v>
      </c>
    </row>
    <row r="17" spans="1:5" ht="15.75">
      <c r="A17" s="4">
        <v>12</v>
      </c>
      <c r="B17" s="2" t="s">
        <v>29</v>
      </c>
      <c r="C17" s="83">
        <f>'[1]18'!AG18</f>
        <v>2064</v>
      </c>
      <c r="D17" s="57">
        <f>[1]ORDEN!HU14</f>
        <v>2064</v>
      </c>
      <c r="E17" s="6">
        <f t="shared" si="0"/>
        <v>100</v>
      </c>
    </row>
    <row r="18" spans="1:5" ht="15.75">
      <c r="A18" s="4">
        <v>13</v>
      </c>
      <c r="B18" s="2" t="s">
        <v>71</v>
      </c>
      <c r="C18" s="83">
        <f>'[1]18'!AG19</f>
        <v>1928</v>
      </c>
      <c r="D18" s="57">
        <f>[1]ORDEN!HU15</f>
        <v>1928</v>
      </c>
      <c r="E18" s="6">
        <f t="shared" si="0"/>
        <v>100</v>
      </c>
    </row>
    <row r="19" spans="1:5" ht="15.75">
      <c r="A19" s="4">
        <v>14</v>
      </c>
      <c r="B19" s="2" t="s">
        <v>38</v>
      </c>
      <c r="C19" s="83">
        <f>'[1]18'!AG20</f>
        <v>838</v>
      </c>
      <c r="D19" s="57">
        <f>[1]ORDEN!HU16</f>
        <v>1093</v>
      </c>
      <c r="E19" s="6">
        <f t="shared" si="0"/>
        <v>76.66971637694418</v>
      </c>
    </row>
    <row r="20" spans="1:5" ht="15.75">
      <c r="A20" s="4">
        <v>15</v>
      </c>
      <c r="B20" s="2" t="s">
        <v>30</v>
      </c>
      <c r="C20" s="83">
        <f>'[1]18'!AG21</f>
        <v>608</v>
      </c>
      <c r="D20" s="57">
        <f>[1]ORDEN!HU17</f>
        <v>608</v>
      </c>
      <c r="E20" s="6">
        <f t="shared" si="0"/>
        <v>100</v>
      </c>
    </row>
    <row r="21" spans="1:5" ht="15.75">
      <c r="A21" s="4">
        <v>16</v>
      </c>
      <c r="B21" s="2" t="s">
        <v>39</v>
      </c>
      <c r="C21" s="83">
        <f>'[1]18'!AG22</f>
        <v>738</v>
      </c>
      <c r="D21" s="57">
        <f>[1]ORDEN!HU18</f>
        <v>983</v>
      </c>
      <c r="E21" s="6">
        <f t="shared" si="0"/>
        <v>75.076297049847412</v>
      </c>
    </row>
    <row r="22" spans="1:5" ht="15.75">
      <c r="A22" s="4">
        <v>17</v>
      </c>
      <c r="B22" s="3" t="s">
        <v>32</v>
      </c>
      <c r="C22" s="83">
        <f>'[1]18'!AG23</f>
        <v>630</v>
      </c>
      <c r="D22" s="57">
        <f>[1]ORDEN!HU19</f>
        <v>630</v>
      </c>
      <c r="E22" s="6">
        <f t="shared" si="0"/>
        <v>100</v>
      </c>
    </row>
    <row r="23" spans="1:5" ht="15.75">
      <c r="A23" s="4">
        <v>18</v>
      </c>
      <c r="B23" s="2" t="s">
        <v>33</v>
      </c>
      <c r="C23" s="83">
        <f>'[1]18'!AG24</f>
        <v>1005</v>
      </c>
      <c r="D23" s="57">
        <f>[1]ORDEN!HU20</f>
        <v>1005</v>
      </c>
      <c r="E23" s="6">
        <f t="shared" si="0"/>
        <v>100</v>
      </c>
    </row>
    <row r="24" spans="1:5" ht="15.75">
      <c r="A24" s="4">
        <v>19</v>
      </c>
      <c r="B24" s="2" t="s">
        <v>28</v>
      </c>
      <c r="C24" s="83">
        <f>'[1]18'!AG25</f>
        <v>1207</v>
      </c>
      <c r="D24" s="57">
        <f>[1]ORDEN!HU21</f>
        <v>1207</v>
      </c>
      <c r="E24" s="6">
        <f t="shared" si="0"/>
        <v>100</v>
      </c>
    </row>
    <row r="25" spans="1:5" ht="15.75">
      <c r="A25" s="4">
        <v>20</v>
      </c>
      <c r="B25" s="2" t="s">
        <v>73</v>
      </c>
      <c r="C25" s="83">
        <f>'[1]18'!AG26</f>
        <v>613</v>
      </c>
      <c r="D25" s="57">
        <f>[1]ORDEN!HU22</f>
        <v>613</v>
      </c>
      <c r="E25" s="6">
        <f t="shared" si="0"/>
        <v>100</v>
      </c>
    </row>
    <row r="26" spans="1:5" ht="15.75">
      <c r="A26" s="4">
        <v>21</v>
      </c>
      <c r="B26" s="3" t="s">
        <v>35</v>
      </c>
      <c r="C26" s="83">
        <f>'[1]18'!AG27</f>
        <v>1338</v>
      </c>
      <c r="D26" s="57">
        <f>[1]ORDEN!HU23</f>
        <v>1338</v>
      </c>
      <c r="E26" s="6">
        <f t="shared" si="0"/>
        <v>100</v>
      </c>
    </row>
    <row r="27" spans="1:5" ht="15.75">
      <c r="A27" s="4">
        <v>22</v>
      </c>
      <c r="B27" s="3" t="s">
        <v>13</v>
      </c>
      <c r="C27" s="83">
        <f>'[1]18'!AG28</f>
        <v>665</v>
      </c>
      <c r="D27" s="57">
        <f>[1]ORDEN!HU24</f>
        <v>922</v>
      </c>
      <c r="E27" s="6">
        <f t="shared" si="0"/>
        <v>72.125813449023852</v>
      </c>
    </row>
    <row r="28" spans="1:5" ht="15.75">
      <c r="A28" s="4">
        <v>23</v>
      </c>
      <c r="B28" s="3" t="s">
        <v>40</v>
      </c>
      <c r="C28" s="83">
        <f>'[1]18'!AG29</f>
        <v>247</v>
      </c>
      <c r="D28" s="57">
        <f>[1]ORDEN!HU25</f>
        <v>552</v>
      </c>
      <c r="E28" s="6">
        <f t="shared" si="0"/>
        <v>44.746376811594203</v>
      </c>
    </row>
    <row r="29" spans="1:5" ht="15.75">
      <c r="A29" s="4">
        <v>24</v>
      </c>
      <c r="B29" s="3" t="s">
        <v>41</v>
      </c>
      <c r="C29" s="83">
        <f>'[1]18'!AG30</f>
        <v>863</v>
      </c>
      <c r="D29" s="57">
        <f>[1]ORDEN!HU26</f>
        <v>863</v>
      </c>
      <c r="E29" s="6">
        <f t="shared" si="0"/>
        <v>100</v>
      </c>
    </row>
    <row r="30" spans="1:5" ht="15.75">
      <c r="A30" s="4">
        <v>25</v>
      </c>
      <c r="B30" s="3" t="s">
        <v>42</v>
      </c>
      <c r="C30" s="83">
        <f>'[1]18'!AG31</f>
        <v>193</v>
      </c>
      <c r="D30" s="57">
        <f>[1]ORDEN!HU27</f>
        <v>2027</v>
      </c>
      <c r="E30" s="6">
        <f t="shared" si="0"/>
        <v>9.5214602861371489</v>
      </c>
    </row>
    <row r="31" spans="1:5" ht="15.75">
      <c r="A31" s="4">
        <v>26</v>
      </c>
      <c r="B31" s="3" t="s">
        <v>43</v>
      </c>
      <c r="C31" s="83">
        <f>'[1]18'!AG32</f>
        <v>0</v>
      </c>
      <c r="D31" s="57">
        <f>[1]ORDEN!HU28</f>
        <v>955</v>
      </c>
      <c r="E31" s="6">
        <f t="shared" si="0"/>
        <v>0</v>
      </c>
    </row>
    <row r="32" spans="1:5" ht="15.75">
      <c r="A32" s="4">
        <v>27</v>
      </c>
      <c r="B32" s="3" t="s">
        <v>44</v>
      </c>
      <c r="C32" s="83">
        <f>'[1]18'!AG33</f>
        <v>1254</v>
      </c>
      <c r="D32" s="57">
        <f>[1]ORDEN!HU29</f>
        <v>1254</v>
      </c>
      <c r="E32" s="6">
        <f t="shared" si="0"/>
        <v>100</v>
      </c>
    </row>
    <row r="33" spans="1:5" ht="15.75">
      <c r="A33" s="4">
        <v>28</v>
      </c>
      <c r="B33" s="3" t="s">
        <v>7</v>
      </c>
      <c r="C33" s="83">
        <f>'[1]18'!AG34</f>
        <v>0</v>
      </c>
      <c r="D33" s="57">
        <f>[1]ORDEN!HU30</f>
        <v>727</v>
      </c>
      <c r="E33" s="6">
        <f t="shared" si="0"/>
        <v>0</v>
      </c>
    </row>
    <row r="34" spans="1:5" ht="15.75">
      <c r="A34" s="4">
        <v>29</v>
      </c>
      <c r="B34" s="3" t="s">
        <v>6</v>
      </c>
      <c r="C34" s="83">
        <f>'[1]18'!AG35</f>
        <v>1180</v>
      </c>
      <c r="D34" s="57">
        <f>[1]ORDEN!HU31</f>
        <v>1180</v>
      </c>
      <c r="E34" s="6">
        <f t="shared" si="0"/>
        <v>100</v>
      </c>
    </row>
    <row r="35" spans="1:5" ht="15.75">
      <c r="A35" s="4">
        <v>30</v>
      </c>
      <c r="B35" s="3" t="s">
        <v>45</v>
      </c>
      <c r="C35" s="83">
        <f>'[1]18'!AG36</f>
        <v>2558</v>
      </c>
      <c r="D35" s="57">
        <f>[1]ORDEN!HU32</f>
        <v>2558</v>
      </c>
      <c r="E35" s="6">
        <f t="shared" si="0"/>
        <v>100</v>
      </c>
    </row>
    <row r="36" spans="1:5" ht="15.75">
      <c r="A36" s="4">
        <v>31</v>
      </c>
      <c r="B36" s="3" t="s">
        <v>46</v>
      </c>
      <c r="C36" s="83">
        <f>'[1]18'!AG37</f>
        <v>0</v>
      </c>
      <c r="D36" s="57">
        <f>[1]ORDEN!HU33</f>
        <v>701</v>
      </c>
      <c r="E36" s="6">
        <f t="shared" si="0"/>
        <v>0</v>
      </c>
    </row>
    <row r="37" spans="1:5" ht="15.75">
      <c r="A37" s="4">
        <v>32</v>
      </c>
      <c r="B37" s="3" t="s">
        <v>31</v>
      </c>
      <c r="C37" s="83">
        <f>'[1]18'!AG38</f>
        <v>1254</v>
      </c>
      <c r="D37" s="57">
        <f>[1]ORDEN!HU34</f>
        <v>1254</v>
      </c>
      <c r="E37" s="6">
        <f t="shared" si="0"/>
        <v>100</v>
      </c>
    </row>
    <row r="38" spans="1:5" ht="15.75">
      <c r="A38" s="4">
        <v>33</v>
      </c>
      <c r="B38" s="3" t="s">
        <v>64</v>
      </c>
      <c r="C38" s="83">
        <f>'[1]18'!AG39</f>
        <v>300</v>
      </c>
      <c r="D38" s="57">
        <f>[1]ORDEN!HU35</f>
        <v>880</v>
      </c>
      <c r="E38" s="6">
        <f t="shared" si="0"/>
        <v>34.090909090909086</v>
      </c>
    </row>
    <row r="39" spans="1:5" ht="15.75">
      <c r="A39" s="4">
        <v>34</v>
      </c>
      <c r="B39" s="3" t="s">
        <v>47</v>
      </c>
      <c r="C39" s="83">
        <f>'[1]18'!AG40</f>
        <v>1313</v>
      </c>
      <c r="D39" s="57">
        <f>[1]ORDEN!HU36</f>
        <v>1313</v>
      </c>
      <c r="E39" s="6">
        <f t="shared" si="0"/>
        <v>100</v>
      </c>
    </row>
    <row r="40" spans="1:5" ht="15.75">
      <c r="A40" s="4">
        <v>35</v>
      </c>
      <c r="B40" s="3" t="s">
        <v>48</v>
      </c>
      <c r="C40" s="83">
        <f>'[1]18'!AG41</f>
        <v>710</v>
      </c>
      <c r="D40" s="57">
        <f>[1]ORDEN!HU37</f>
        <v>710</v>
      </c>
      <c r="E40" s="6">
        <f t="shared" si="0"/>
        <v>100</v>
      </c>
    </row>
    <row r="41" spans="1:5" ht="15.75">
      <c r="A41" s="4">
        <v>36</v>
      </c>
      <c r="B41" s="3" t="s">
        <v>49</v>
      </c>
      <c r="C41" s="83">
        <f>'[1]18'!AG42</f>
        <v>1180</v>
      </c>
      <c r="D41" s="57">
        <f>[1]ORDEN!HU38</f>
        <v>1180</v>
      </c>
      <c r="E41" s="6">
        <f t="shared" si="0"/>
        <v>100</v>
      </c>
    </row>
    <row r="42" spans="1:5" ht="15.75">
      <c r="A42" s="4">
        <v>37</v>
      </c>
      <c r="B42" s="3" t="s">
        <v>8</v>
      </c>
      <c r="C42" s="83">
        <f>'[1]18'!AG43</f>
        <v>2046</v>
      </c>
      <c r="D42" s="57">
        <f>[1]ORDEN!HU39</f>
        <v>2046</v>
      </c>
      <c r="E42" s="6">
        <f t="shared" si="0"/>
        <v>100</v>
      </c>
    </row>
    <row r="43" spans="1:5" ht="15.75">
      <c r="A43" s="4">
        <v>38</v>
      </c>
      <c r="B43" s="3" t="s">
        <v>50</v>
      </c>
      <c r="C43" s="83">
        <f>'[1]18'!AG44</f>
        <v>1475</v>
      </c>
      <c r="D43" s="57">
        <f>[1]ORDEN!HU40</f>
        <v>1475</v>
      </c>
      <c r="E43" s="6">
        <f t="shared" si="0"/>
        <v>100</v>
      </c>
    </row>
    <row r="44" spans="1:5" ht="15.75">
      <c r="A44" s="4">
        <v>39</v>
      </c>
      <c r="B44" s="2" t="s">
        <v>26</v>
      </c>
      <c r="C44" s="83">
        <f>'[1]18'!AG45</f>
        <v>1233</v>
      </c>
      <c r="D44" s="57">
        <f>[1]ORDEN!HU41</f>
        <v>1509</v>
      </c>
      <c r="E44" s="6">
        <f t="shared" si="0"/>
        <v>81.709741550695824</v>
      </c>
    </row>
    <row r="45" spans="1:5" ht="15.75">
      <c r="A45" s="4">
        <v>40</v>
      </c>
      <c r="B45" s="2" t="s">
        <v>51</v>
      </c>
      <c r="C45" s="83">
        <f>'[1]18'!AG46</f>
        <v>1147</v>
      </c>
      <c r="D45" s="57">
        <f>[1]ORDEN!HU42</f>
        <v>1147</v>
      </c>
      <c r="E45" s="6">
        <f t="shared" si="0"/>
        <v>100</v>
      </c>
    </row>
    <row r="46" spans="1:5" ht="17.25" customHeight="1">
      <c r="A46" s="4">
        <v>41</v>
      </c>
      <c r="B46" s="55" t="s">
        <v>75</v>
      </c>
      <c r="C46" s="83">
        <f>'[1]18'!AG47</f>
        <v>619</v>
      </c>
      <c r="D46" s="57">
        <f>[1]ORDEN!HU43</f>
        <v>1226</v>
      </c>
      <c r="E46" s="6">
        <f t="shared" si="0"/>
        <v>50.48939641109299</v>
      </c>
    </row>
    <row r="47" spans="1:5" ht="15.75">
      <c r="A47" s="4">
        <v>42</v>
      </c>
      <c r="B47" s="2" t="s">
        <v>34</v>
      </c>
      <c r="C47" s="83">
        <f>'[1]18'!AG48</f>
        <v>475</v>
      </c>
      <c r="D47" s="57">
        <f>[1]ORDEN!HU44</f>
        <v>515</v>
      </c>
      <c r="E47" s="6">
        <f t="shared" si="0"/>
        <v>92.233009708737868</v>
      </c>
    </row>
    <row r="48" spans="1:5" ht="15.75">
      <c r="A48" s="4">
        <v>43</v>
      </c>
      <c r="B48" s="2" t="s">
        <v>52</v>
      </c>
      <c r="C48" s="83">
        <f>'[1]18'!AG49</f>
        <v>954</v>
      </c>
      <c r="D48" s="57">
        <f>[1]ORDEN!HU45</f>
        <v>954</v>
      </c>
      <c r="E48" s="6">
        <f t="shared" si="0"/>
        <v>100</v>
      </c>
    </row>
    <row r="49" spans="1:5" ht="15.75">
      <c r="A49" s="4">
        <v>44</v>
      </c>
      <c r="B49" s="2" t="s">
        <v>9</v>
      </c>
      <c r="C49" s="83">
        <f>'[1]18'!AG50</f>
        <v>0</v>
      </c>
      <c r="D49" s="57">
        <f>[1]ORDEN!HU46</f>
        <v>735</v>
      </c>
      <c r="E49" s="6">
        <f t="shared" si="0"/>
        <v>0</v>
      </c>
    </row>
    <row r="50" spans="1:5" ht="15.75">
      <c r="A50" s="4">
        <v>45</v>
      </c>
      <c r="B50" s="2" t="s">
        <v>53</v>
      </c>
      <c r="C50" s="83">
        <f>'[1]18'!AG51</f>
        <v>418</v>
      </c>
      <c r="D50" s="57">
        <f>[1]ORDEN!HU47</f>
        <v>1292</v>
      </c>
      <c r="E50" s="6">
        <f t="shared" si="0"/>
        <v>32.352941176470587</v>
      </c>
    </row>
    <row r="51" spans="1:5" ht="15.75">
      <c r="A51" s="4">
        <v>46</v>
      </c>
      <c r="B51" s="2" t="s">
        <v>27</v>
      </c>
      <c r="C51" s="83">
        <f>'[1]18'!AG52</f>
        <v>1473</v>
      </c>
      <c r="D51" s="57">
        <f>[1]ORDEN!HU48</f>
        <v>1473</v>
      </c>
      <c r="E51" s="6">
        <f t="shared" si="0"/>
        <v>100</v>
      </c>
    </row>
    <row r="52" spans="1:5" ht="15.75">
      <c r="A52" s="4">
        <v>47</v>
      </c>
      <c r="B52" s="2" t="s">
        <v>54</v>
      </c>
      <c r="C52" s="83">
        <f>'[1]18'!AG53</f>
        <v>732</v>
      </c>
      <c r="D52" s="57">
        <f>[1]ORDEN!HU49</f>
        <v>732</v>
      </c>
      <c r="E52" s="6">
        <f t="shared" si="0"/>
        <v>100</v>
      </c>
    </row>
    <row r="53" spans="1:5" ht="15.75">
      <c r="A53" s="4">
        <v>48</v>
      </c>
      <c r="B53" s="3" t="s">
        <v>4</v>
      </c>
      <c r="C53" s="83">
        <f>'[1]18'!AG54</f>
        <v>854</v>
      </c>
      <c r="D53" s="57">
        <f>[1]ORDEN!HU50</f>
        <v>854</v>
      </c>
      <c r="E53" s="6">
        <f t="shared" si="0"/>
        <v>100</v>
      </c>
    </row>
    <row r="54" spans="1:5" ht="15.75">
      <c r="A54" s="94">
        <v>49</v>
      </c>
      <c r="B54" s="3" t="s">
        <v>55</v>
      </c>
      <c r="C54" s="83">
        <f>'[1]18'!AG55</f>
        <v>613</v>
      </c>
      <c r="D54" s="57">
        <f>[1]ORDEN!HU51</f>
        <v>613</v>
      </c>
      <c r="E54" s="6">
        <f t="shared" si="0"/>
        <v>100</v>
      </c>
    </row>
    <row r="55" spans="1:5" ht="15.75">
      <c r="A55" s="4">
        <v>50</v>
      </c>
      <c r="B55" s="2" t="s">
        <v>63</v>
      </c>
      <c r="C55" s="83">
        <f>'[1]18'!AG56</f>
        <v>1003</v>
      </c>
      <c r="D55" s="57">
        <f>[1]ORDEN!HU52</f>
        <v>1003</v>
      </c>
      <c r="E55" s="6">
        <f t="shared" si="0"/>
        <v>100</v>
      </c>
    </row>
    <row r="56" spans="1:5" ht="15.75">
      <c r="A56" s="4">
        <v>51</v>
      </c>
      <c r="B56" s="2" t="s">
        <v>56</v>
      </c>
      <c r="C56" s="83">
        <f>'[1]18'!AG57</f>
        <v>402</v>
      </c>
      <c r="D56" s="57">
        <f>[1]ORDEN!HU53</f>
        <v>624</v>
      </c>
      <c r="E56" s="6">
        <f t="shared" si="0"/>
        <v>64.423076923076934</v>
      </c>
    </row>
    <row r="57" spans="1:5" ht="18" customHeight="1">
      <c r="A57" s="94">
        <v>52</v>
      </c>
      <c r="B57" s="5" t="s">
        <v>11</v>
      </c>
      <c r="C57" s="83">
        <f>'[1]18'!AG58</f>
        <v>414</v>
      </c>
      <c r="D57" s="57">
        <f>[1]ORDEN!HU54</f>
        <v>414</v>
      </c>
      <c r="E57" s="6">
        <f t="shared" si="0"/>
        <v>100</v>
      </c>
    </row>
    <row r="58" spans="1:5" ht="15.75">
      <c r="A58" s="4">
        <v>53</v>
      </c>
      <c r="B58" s="3" t="s">
        <v>57</v>
      </c>
      <c r="C58" s="83">
        <f>'[1]18'!AG59</f>
        <v>743</v>
      </c>
      <c r="D58" s="57">
        <f>[1]ORDEN!HU55</f>
        <v>743</v>
      </c>
      <c r="E58" s="6">
        <f t="shared" si="0"/>
        <v>100</v>
      </c>
    </row>
    <row r="59" spans="1:5" ht="15.75">
      <c r="A59" s="4">
        <v>54</v>
      </c>
      <c r="B59" s="2" t="s">
        <v>72</v>
      </c>
      <c r="C59" s="83">
        <f>'[1]18'!AG60</f>
        <v>449</v>
      </c>
      <c r="D59" s="57">
        <f>[1]ORDEN!HU56</f>
        <v>619</v>
      </c>
      <c r="E59" s="6">
        <f t="shared" si="0"/>
        <v>72.53634894991923</v>
      </c>
    </row>
    <row r="60" spans="1:5" ht="15.75">
      <c r="A60" s="4" t="s">
        <v>23</v>
      </c>
      <c r="B60" s="2" t="s">
        <v>20</v>
      </c>
      <c r="C60" s="83">
        <f>'[1]18'!AG61</f>
        <v>0</v>
      </c>
      <c r="D60" s="57">
        <f>[1]ORDEN!HU57</f>
        <v>1131</v>
      </c>
      <c r="E60" s="6">
        <f t="shared" si="0"/>
        <v>0</v>
      </c>
    </row>
    <row r="61" spans="1:5" ht="15.75">
      <c r="A61" s="4" t="s">
        <v>24</v>
      </c>
      <c r="B61" s="2" t="s">
        <v>21</v>
      </c>
      <c r="C61" s="83">
        <f>'[1]18'!AG62</f>
        <v>0</v>
      </c>
      <c r="D61" s="57">
        <f>[1]ORDEN!HU58</f>
        <v>638</v>
      </c>
      <c r="E61" s="6">
        <f t="shared" si="0"/>
        <v>0</v>
      </c>
    </row>
    <row r="62" spans="1:5" ht="15.75">
      <c r="A62" s="4" t="s">
        <v>25</v>
      </c>
      <c r="B62" s="2" t="s">
        <v>22</v>
      </c>
      <c r="C62" s="83">
        <f>'[1]18'!AG63</f>
        <v>175</v>
      </c>
      <c r="D62" s="57">
        <f>[1]ORDEN!HU59</f>
        <v>343</v>
      </c>
      <c r="E62" s="6">
        <f t="shared" si="0"/>
        <v>51.020408163265309</v>
      </c>
    </row>
    <row r="63" spans="1:5" ht="15.75">
      <c r="A63" s="4" t="s">
        <v>58</v>
      </c>
      <c r="B63" s="2" t="s">
        <v>60</v>
      </c>
      <c r="C63" s="83">
        <f>'[1]18'!AG64</f>
        <v>410</v>
      </c>
      <c r="D63" s="57">
        <f>[1]ORDEN!HU60</f>
        <v>516</v>
      </c>
      <c r="E63" s="6">
        <f t="shared" si="0"/>
        <v>79.457364341085267</v>
      </c>
    </row>
    <row r="64" spans="1:5" ht="15.75">
      <c r="A64" s="4" t="s">
        <v>59</v>
      </c>
      <c r="B64" s="123" t="s">
        <v>62</v>
      </c>
      <c r="C64" s="83">
        <f>'[1]18'!AG65</f>
        <v>818</v>
      </c>
      <c r="D64" s="57">
        <f>[1]ORDEN!HU61</f>
        <v>818</v>
      </c>
      <c r="E64" s="6">
        <f t="shared" si="0"/>
        <v>100</v>
      </c>
    </row>
    <row r="65" spans="1:5" ht="15.75">
      <c r="A65" s="112">
        <v>60</v>
      </c>
      <c r="B65" s="123" t="s">
        <v>61</v>
      </c>
      <c r="C65" s="83">
        <f>'[1]18'!AG66</f>
        <v>157</v>
      </c>
      <c r="D65" s="57">
        <f>[1]ORDEN!HU62</f>
        <v>320</v>
      </c>
      <c r="E65" s="6">
        <f t="shared" si="0"/>
        <v>49.0625</v>
      </c>
    </row>
    <row r="66" spans="1:5" ht="15.75">
      <c r="A66" s="4" t="s">
        <v>92</v>
      </c>
      <c r="B66" s="124" t="s">
        <v>93</v>
      </c>
      <c r="C66" s="83">
        <f>'[1]18'!AG67</f>
        <v>237</v>
      </c>
      <c r="D66" s="57">
        <f>[1]ORDEN!HU63</f>
        <v>237</v>
      </c>
      <c r="E66" s="6">
        <f t="shared" si="0"/>
        <v>100</v>
      </c>
    </row>
    <row r="67" spans="1:5" ht="16.5" thickBot="1">
      <c r="A67" s="77">
        <v>62</v>
      </c>
      <c r="B67" s="100" t="s">
        <v>96</v>
      </c>
      <c r="C67" s="84">
        <f>'[1]18'!AG68</f>
        <v>184</v>
      </c>
      <c r="D67" s="85">
        <f>[1]ORDEN!HU64</f>
        <v>184</v>
      </c>
      <c r="E67" s="6">
        <f t="shared" si="0"/>
        <v>100</v>
      </c>
    </row>
    <row r="68" spans="1:5" ht="17.25" thickTop="1" thickBot="1">
      <c r="A68" s="200" t="s">
        <v>10</v>
      </c>
      <c r="B68" s="201"/>
      <c r="C68" s="88">
        <f>SUM(C6:C67)</f>
        <v>57780</v>
      </c>
      <c r="D68" s="89">
        <f>SUM(D6:D67)</f>
        <v>72460</v>
      </c>
      <c r="E68" s="8">
        <f t="shared" ref="E68" si="1">+C68/D68*100</f>
        <v>79.740546508418447</v>
      </c>
    </row>
    <row r="69" spans="1:5" ht="23.25" customHeight="1" thickTop="1">
      <c r="A69" s="198" t="s">
        <v>94</v>
      </c>
      <c r="B69" s="198"/>
      <c r="C69" s="198"/>
      <c r="D69" s="198"/>
      <c r="E69" s="198"/>
    </row>
  </sheetData>
  <sortState ref="A6:K66">
    <sortCondition ref="A6:A66"/>
  </sortState>
  <mergeCells count="6">
    <mergeCell ref="A1:E1"/>
    <mergeCell ref="A69:E69"/>
    <mergeCell ref="C4:E4"/>
    <mergeCell ref="A68:B68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145" scale="5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68"/>
  <sheetViews>
    <sheetView view="pageBreakPreview" zoomScale="70" zoomScaleNormal="70" zoomScaleSheetLayoutView="70" workbookViewId="0">
      <selection activeCell="G5" sqref="G5"/>
    </sheetView>
  </sheetViews>
  <sheetFormatPr baseColWidth="10" defaultRowHeight="12.75"/>
  <cols>
    <col min="1" max="1" width="6.5703125" customWidth="1"/>
    <col min="2" max="2" width="56.7109375" customWidth="1"/>
    <col min="3" max="3" width="21.7109375" customWidth="1"/>
    <col min="4" max="4" width="21" customWidth="1"/>
    <col min="5" max="5" width="17.7109375" customWidth="1"/>
  </cols>
  <sheetData>
    <row r="1" spans="1:5" ht="22.5" customHeight="1">
      <c r="A1" s="218" t="s">
        <v>139</v>
      </c>
      <c r="B1" s="218"/>
      <c r="C1" s="218"/>
      <c r="D1" s="218"/>
      <c r="E1" s="218"/>
    </row>
    <row r="2" spans="1:5" ht="21.75" customHeight="1" thickBot="1">
      <c r="D2" s="16"/>
      <c r="E2" s="48" t="s">
        <v>124</v>
      </c>
    </row>
    <row r="3" spans="1:5" ht="21.75" customHeight="1" thickTop="1" thickBot="1">
      <c r="A3" s="213" t="s">
        <v>12</v>
      </c>
      <c r="B3" s="212" t="s">
        <v>74</v>
      </c>
      <c r="C3" s="206">
        <v>2008</v>
      </c>
      <c r="D3" s="207"/>
      <c r="E3" s="208"/>
    </row>
    <row r="4" spans="1:5" ht="72.75" customHeight="1" thickTop="1" thickBot="1">
      <c r="A4" s="213"/>
      <c r="B4" s="212"/>
      <c r="C4" s="17" t="s">
        <v>125</v>
      </c>
      <c r="D4" s="17" t="s">
        <v>126</v>
      </c>
      <c r="E4" s="17" t="s">
        <v>14</v>
      </c>
    </row>
    <row r="5" spans="1:5" ht="16.5" thickTop="1">
      <c r="A5" s="10">
        <v>1</v>
      </c>
      <c r="B5" s="1" t="s">
        <v>15</v>
      </c>
      <c r="C5" s="18">
        <f>[1]ORDEN!FF3</f>
        <v>17</v>
      </c>
      <c r="D5" s="53">
        <f>[1]ORDEN!FG3</f>
        <v>46</v>
      </c>
      <c r="E5" s="50">
        <f t="shared" ref="E5:E65" si="0">+C5/D5*100</f>
        <v>36.95652173913043</v>
      </c>
    </row>
    <row r="6" spans="1:5" ht="15.75">
      <c r="A6" s="4">
        <v>2</v>
      </c>
      <c r="B6" s="2" t="s">
        <v>70</v>
      </c>
      <c r="C6" s="7">
        <f>[1]ORDEN!FF4</f>
        <v>22</v>
      </c>
      <c r="D6" s="46">
        <f>[1]ORDEN!FG4</f>
        <v>126</v>
      </c>
      <c r="E6" s="51">
        <f t="shared" si="0"/>
        <v>17.460317460317459</v>
      </c>
    </row>
    <row r="7" spans="1:5" ht="15.75">
      <c r="A7" s="4">
        <v>3</v>
      </c>
      <c r="B7" s="2" t="s">
        <v>16</v>
      </c>
      <c r="C7" s="7">
        <f>[1]ORDEN!FF5</f>
        <v>18</v>
      </c>
      <c r="D7" s="46">
        <f>[1]ORDEN!FG5</f>
        <v>57</v>
      </c>
      <c r="E7" s="51">
        <f t="shared" si="0"/>
        <v>31.578947368421051</v>
      </c>
    </row>
    <row r="8" spans="1:5" ht="15.75">
      <c r="A8" s="4">
        <v>4</v>
      </c>
      <c r="B8" s="2" t="s">
        <v>68</v>
      </c>
      <c r="C8" s="7">
        <f>[1]ORDEN!FF6</f>
        <v>18</v>
      </c>
      <c r="D8" s="46">
        <f>[1]ORDEN!FG6</f>
        <v>40</v>
      </c>
      <c r="E8" s="51">
        <f t="shared" si="0"/>
        <v>45</v>
      </c>
    </row>
    <row r="9" spans="1:5" ht="15.75">
      <c r="A9" s="4">
        <v>5</v>
      </c>
      <c r="B9" s="2" t="s">
        <v>17</v>
      </c>
      <c r="C9" s="7">
        <f>[1]ORDEN!FF7</f>
        <v>65</v>
      </c>
      <c r="D9" s="46">
        <f>[1]ORDEN!FG7</f>
        <v>111</v>
      </c>
      <c r="E9" s="51">
        <f t="shared" si="0"/>
        <v>58.558558558558559</v>
      </c>
    </row>
    <row r="10" spans="1:5" ht="15.75">
      <c r="A10" s="4">
        <v>6</v>
      </c>
      <c r="B10" s="2" t="s">
        <v>18</v>
      </c>
      <c r="C10" s="7">
        <f>[1]ORDEN!FF8</f>
        <v>48</v>
      </c>
      <c r="D10" s="46">
        <f>[1]ORDEN!FG8</f>
        <v>153</v>
      </c>
      <c r="E10" s="51">
        <f t="shared" si="0"/>
        <v>31.372549019607842</v>
      </c>
    </row>
    <row r="11" spans="1:5" ht="15.75">
      <c r="A11" s="4">
        <v>7</v>
      </c>
      <c r="B11" s="2" t="s">
        <v>5</v>
      </c>
      <c r="C11" s="7">
        <f>[1]ORDEN!FF9</f>
        <v>23</v>
      </c>
      <c r="D11" s="46">
        <f>[1]ORDEN!FG9</f>
        <v>49</v>
      </c>
      <c r="E11" s="51">
        <f t="shared" si="0"/>
        <v>46.938775510204081</v>
      </c>
    </row>
    <row r="12" spans="1:5" ht="15.75">
      <c r="A12" s="4">
        <v>8</v>
      </c>
      <c r="B12" s="2" t="s">
        <v>19</v>
      </c>
      <c r="C12" s="7">
        <f>[1]ORDEN!FF10</f>
        <v>12</v>
      </c>
      <c r="D12" s="46">
        <f>[1]ORDEN!FG10</f>
        <v>46</v>
      </c>
      <c r="E12" s="51">
        <f t="shared" si="0"/>
        <v>26.086956521739129</v>
      </c>
    </row>
    <row r="13" spans="1:5" ht="15.75">
      <c r="A13" s="4">
        <v>9</v>
      </c>
      <c r="B13" s="2" t="s">
        <v>36</v>
      </c>
      <c r="C13" s="7">
        <f>[1]ORDEN!FF11</f>
        <v>22</v>
      </c>
      <c r="D13" s="46">
        <f>[1]ORDEN!FG11</f>
        <v>107</v>
      </c>
      <c r="E13" s="51">
        <f t="shared" si="0"/>
        <v>20.5607476635514</v>
      </c>
    </row>
    <row r="14" spans="1:5" ht="15.75">
      <c r="A14" s="4">
        <v>10</v>
      </c>
      <c r="B14" s="2" t="s">
        <v>37</v>
      </c>
      <c r="C14" s="7">
        <f>[1]ORDEN!FF12</f>
        <v>10</v>
      </c>
      <c r="D14" s="46">
        <f>[1]ORDEN!FG12</f>
        <v>12</v>
      </c>
      <c r="E14" s="51">
        <f t="shared" si="0"/>
        <v>83.333333333333343</v>
      </c>
    </row>
    <row r="15" spans="1:5" ht="15.75">
      <c r="A15" s="4">
        <v>11</v>
      </c>
      <c r="B15" s="2" t="s">
        <v>69</v>
      </c>
      <c r="C15" s="7">
        <f>[1]ORDEN!FF13</f>
        <v>6</v>
      </c>
      <c r="D15" s="46">
        <f>[1]ORDEN!FG13</f>
        <v>26</v>
      </c>
      <c r="E15" s="51">
        <f t="shared" si="0"/>
        <v>23.076923076923077</v>
      </c>
    </row>
    <row r="16" spans="1:5" ht="15.75">
      <c r="A16" s="4">
        <v>12</v>
      </c>
      <c r="B16" s="2" t="s">
        <v>29</v>
      </c>
      <c r="C16" s="7">
        <f>[1]ORDEN!FF14</f>
        <v>37</v>
      </c>
      <c r="D16" s="46">
        <f>[1]ORDEN!FG14</f>
        <v>80</v>
      </c>
      <c r="E16" s="51">
        <f t="shared" si="0"/>
        <v>46.25</v>
      </c>
    </row>
    <row r="17" spans="1:5" ht="15.75">
      <c r="A17" s="4">
        <v>13</v>
      </c>
      <c r="B17" s="2" t="s">
        <v>71</v>
      </c>
      <c r="C17" s="7">
        <f>[1]ORDEN!FF15</f>
        <v>21</v>
      </c>
      <c r="D17" s="46">
        <f>[1]ORDEN!FG15</f>
        <v>78</v>
      </c>
      <c r="E17" s="51">
        <f t="shared" si="0"/>
        <v>26.923076923076923</v>
      </c>
    </row>
    <row r="18" spans="1:5" ht="15.75">
      <c r="A18" s="4">
        <v>14</v>
      </c>
      <c r="B18" s="2" t="s">
        <v>38</v>
      </c>
      <c r="C18" s="7">
        <f>[1]ORDEN!FF16</f>
        <v>3</v>
      </c>
      <c r="D18" s="46">
        <f>[1]ORDEN!FG16</f>
        <v>44</v>
      </c>
      <c r="E18" s="51">
        <f t="shared" si="0"/>
        <v>6.8181818181818175</v>
      </c>
    </row>
    <row r="19" spans="1:5" ht="15.75">
      <c r="A19" s="4">
        <v>15</v>
      </c>
      <c r="B19" s="2" t="s">
        <v>30</v>
      </c>
      <c r="C19" s="7">
        <f>[1]ORDEN!FF17</f>
        <v>8</v>
      </c>
      <c r="D19" s="46">
        <f>[1]ORDEN!FG17</f>
        <v>25</v>
      </c>
      <c r="E19" s="51">
        <f t="shared" si="0"/>
        <v>32</v>
      </c>
    </row>
    <row r="20" spans="1:5" ht="15.75">
      <c r="A20" s="4">
        <v>16</v>
      </c>
      <c r="B20" s="2" t="s">
        <v>39</v>
      </c>
      <c r="C20" s="7">
        <f>[1]ORDEN!FF18</f>
        <v>9</v>
      </c>
      <c r="D20" s="46">
        <f>[1]ORDEN!FG18</f>
        <v>37</v>
      </c>
      <c r="E20" s="51">
        <f t="shared" si="0"/>
        <v>24.324324324324326</v>
      </c>
    </row>
    <row r="21" spans="1:5" ht="15.75">
      <c r="A21" s="4">
        <v>17</v>
      </c>
      <c r="B21" s="3" t="s">
        <v>32</v>
      </c>
      <c r="C21" s="7">
        <f>[1]ORDEN!FF19</f>
        <v>22</v>
      </c>
      <c r="D21" s="46">
        <f>[1]ORDEN!FG19</f>
        <v>22</v>
      </c>
      <c r="E21" s="51">
        <f t="shared" si="0"/>
        <v>100</v>
      </c>
    </row>
    <row r="22" spans="1:5" ht="15.75">
      <c r="A22" s="4">
        <v>18</v>
      </c>
      <c r="B22" s="2" t="s">
        <v>33</v>
      </c>
      <c r="C22" s="7">
        <f>[1]ORDEN!FF20</f>
        <v>10</v>
      </c>
      <c r="D22" s="46">
        <f>[1]ORDEN!FG20</f>
        <v>25</v>
      </c>
      <c r="E22" s="51">
        <f t="shared" si="0"/>
        <v>40</v>
      </c>
    </row>
    <row r="23" spans="1:5" ht="15.75">
      <c r="A23" s="4">
        <v>19</v>
      </c>
      <c r="B23" s="2" t="s">
        <v>28</v>
      </c>
      <c r="C23" s="7">
        <f>[1]ORDEN!FF21</f>
        <v>5</v>
      </c>
      <c r="D23" s="46">
        <f>[1]ORDEN!FG21</f>
        <v>26</v>
      </c>
      <c r="E23" s="51">
        <f t="shared" si="0"/>
        <v>19.230769230769234</v>
      </c>
    </row>
    <row r="24" spans="1:5" ht="15.75">
      <c r="A24" s="4">
        <v>20</v>
      </c>
      <c r="B24" s="2" t="s">
        <v>73</v>
      </c>
      <c r="C24" s="7">
        <f>[1]ORDEN!FF22</f>
        <v>1</v>
      </c>
      <c r="D24" s="46">
        <f>[1]ORDEN!FG22</f>
        <v>22</v>
      </c>
      <c r="E24" s="51">
        <f t="shared" si="0"/>
        <v>4.5454545454545459</v>
      </c>
    </row>
    <row r="25" spans="1:5" ht="15.75">
      <c r="A25" s="4">
        <v>21</v>
      </c>
      <c r="B25" s="3" t="s">
        <v>35</v>
      </c>
      <c r="C25" s="7">
        <f>[1]ORDEN!FF23</f>
        <v>11</v>
      </c>
      <c r="D25" s="46">
        <f>[1]ORDEN!FG23</f>
        <v>54</v>
      </c>
      <c r="E25" s="51">
        <f t="shared" si="0"/>
        <v>20.37037037037037</v>
      </c>
    </row>
    <row r="26" spans="1:5" ht="15.75">
      <c r="A26" s="4">
        <v>22</v>
      </c>
      <c r="B26" s="3" t="s">
        <v>13</v>
      </c>
      <c r="C26" s="7">
        <f>[1]ORDEN!FF24</f>
        <v>0</v>
      </c>
      <c r="D26" s="46">
        <f>[1]ORDEN!FG24</f>
        <v>24</v>
      </c>
      <c r="E26" s="51">
        <f t="shared" si="0"/>
        <v>0</v>
      </c>
    </row>
    <row r="27" spans="1:5" ht="15.75">
      <c r="A27" s="4">
        <v>23</v>
      </c>
      <c r="B27" s="3" t="s">
        <v>40</v>
      </c>
      <c r="C27" s="7">
        <f>[1]ORDEN!FF25</f>
        <v>7</v>
      </c>
      <c r="D27" s="46">
        <f>[1]ORDEN!FG25</f>
        <v>16</v>
      </c>
      <c r="E27" s="51">
        <f t="shared" si="0"/>
        <v>43.75</v>
      </c>
    </row>
    <row r="28" spans="1:5" ht="15.75">
      <c r="A28" s="4">
        <v>24</v>
      </c>
      <c r="B28" s="3" t="s">
        <v>41</v>
      </c>
      <c r="C28" s="7">
        <f>[1]ORDEN!FF26</f>
        <v>20</v>
      </c>
      <c r="D28" s="46">
        <f>[1]ORDEN!FG26</f>
        <v>30</v>
      </c>
      <c r="E28" s="51">
        <f t="shared" si="0"/>
        <v>66.666666666666657</v>
      </c>
    </row>
    <row r="29" spans="1:5" ht="15.75">
      <c r="A29" s="4">
        <v>25</v>
      </c>
      <c r="B29" s="3" t="s">
        <v>42</v>
      </c>
      <c r="C29" s="7">
        <f>[1]ORDEN!FF27</f>
        <v>18</v>
      </c>
      <c r="D29" s="46">
        <f>[1]ORDEN!FG27</f>
        <v>77</v>
      </c>
      <c r="E29" s="51">
        <f t="shared" si="0"/>
        <v>23.376623376623375</v>
      </c>
    </row>
    <row r="30" spans="1:5" ht="15.75">
      <c r="A30" s="4">
        <v>26</v>
      </c>
      <c r="B30" s="3" t="s">
        <v>43</v>
      </c>
      <c r="C30" s="7">
        <f>[1]ORDEN!FF28</f>
        <v>10</v>
      </c>
      <c r="D30" s="46">
        <f>[1]ORDEN!FG28</f>
        <v>22</v>
      </c>
      <c r="E30" s="51">
        <f t="shared" si="0"/>
        <v>45.454545454545453</v>
      </c>
    </row>
    <row r="31" spans="1:5" ht="15.75">
      <c r="A31" s="4">
        <v>27</v>
      </c>
      <c r="B31" s="3" t="s">
        <v>44</v>
      </c>
      <c r="C31" s="7">
        <f>[1]ORDEN!FF29</f>
        <v>32</v>
      </c>
      <c r="D31" s="46">
        <f>[1]ORDEN!FG29</f>
        <v>44</v>
      </c>
      <c r="E31" s="51">
        <f t="shared" si="0"/>
        <v>72.727272727272734</v>
      </c>
    </row>
    <row r="32" spans="1:5" ht="15.75">
      <c r="A32" s="4">
        <v>28</v>
      </c>
      <c r="B32" s="3" t="s">
        <v>7</v>
      </c>
      <c r="C32" s="7">
        <f>[1]ORDEN!FF30</f>
        <v>2</v>
      </c>
      <c r="D32" s="46">
        <f>[1]ORDEN!FG30</f>
        <v>17</v>
      </c>
      <c r="E32" s="51">
        <f t="shared" si="0"/>
        <v>11.76470588235294</v>
      </c>
    </row>
    <row r="33" spans="1:5" ht="15.75">
      <c r="A33" s="4">
        <v>29</v>
      </c>
      <c r="B33" s="3" t="s">
        <v>6</v>
      </c>
      <c r="C33" s="7">
        <f>[1]ORDEN!FF31</f>
        <v>5</v>
      </c>
      <c r="D33" s="46">
        <f>[1]ORDEN!FG31</f>
        <v>32</v>
      </c>
      <c r="E33" s="51">
        <f t="shared" si="0"/>
        <v>15.625</v>
      </c>
    </row>
    <row r="34" spans="1:5" ht="15.75">
      <c r="A34" s="4">
        <v>30</v>
      </c>
      <c r="B34" s="3" t="s">
        <v>45</v>
      </c>
      <c r="C34" s="7">
        <f>[1]ORDEN!FF32</f>
        <v>23</v>
      </c>
      <c r="D34" s="46">
        <f>[1]ORDEN!FG32</f>
        <v>78</v>
      </c>
      <c r="E34" s="51">
        <f t="shared" si="0"/>
        <v>29.487179487179489</v>
      </c>
    </row>
    <row r="35" spans="1:5" ht="15.75">
      <c r="A35" s="4">
        <v>31</v>
      </c>
      <c r="B35" s="3" t="s">
        <v>46</v>
      </c>
      <c r="C35" s="7">
        <f>[1]ORDEN!FF33</f>
        <v>7</v>
      </c>
      <c r="D35" s="46">
        <f>[1]ORDEN!FG33</f>
        <v>28</v>
      </c>
      <c r="E35" s="51">
        <f t="shared" si="0"/>
        <v>25</v>
      </c>
    </row>
    <row r="36" spans="1:5" ht="15.75">
      <c r="A36" s="4">
        <v>32</v>
      </c>
      <c r="B36" s="3" t="s">
        <v>31</v>
      </c>
      <c r="C36" s="7">
        <f>[1]ORDEN!FF34</f>
        <v>13</v>
      </c>
      <c r="D36" s="46">
        <f>[1]ORDEN!FG34</f>
        <v>43</v>
      </c>
      <c r="E36" s="51">
        <f t="shared" si="0"/>
        <v>30.232558139534881</v>
      </c>
    </row>
    <row r="37" spans="1:5" ht="15.75">
      <c r="A37" s="4">
        <v>33</v>
      </c>
      <c r="B37" s="3" t="s">
        <v>64</v>
      </c>
      <c r="C37" s="7">
        <f>[1]ORDEN!FF35</f>
        <v>8</v>
      </c>
      <c r="D37" s="46">
        <f>[1]ORDEN!FG35</f>
        <v>33</v>
      </c>
      <c r="E37" s="51">
        <f t="shared" si="0"/>
        <v>24.242424242424242</v>
      </c>
    </row>
    <row r="38" spans="1:5" ht="15.75">
      <c r="A38" s="4">
        <v>34</v>
      </c>
      <c r="B38" s="3" t="s">
        <v>47</v>
      </c>
      <c r="C38" s="7">
        <f>[1]ORDEN!FF36</f>
        <v>6</v>
      </c>
      <c r="D38" s="46">
        <f>[1]ORDEN!FG36</f>
        <v>42</v>
      </c>
      <c r="E38" s="51">
        <f t="shared" si="0"/>
        <v>14.285714285714285</v>
      </c>
    </row>
    <row r="39" spans="1:5" ht="15.75">
      <c r="A39" s="4">
        <v>35</v>
      </c>
      <c r="B39" s="3" t="s">
        <v>48</v>
      </c>
      <c r="C39" s="7">
        <f>[1]ORDEN!FF37</f>
        <v>9</v>
      </c>
      <c r="D39" s="46">
        <f>[1]ORDEN!FG37</f>
        <v>27</v>
      </c>
      <c r="E39" s="51">
        <f t="shared" si="0"/>
        <v>33.333333333333329</v>
      </c>
    </row>
    <row r="40" spans="1:5" ht="15.75">
      <c r="A40" s="4">
        <v>36</v>
      </c>
      <c r="B40" s="3" t="s">
        <v>49</v>
      </c>
      <c r="C40" s="7">
        <f>[1]ORDEN!FF38</f>
        <v>33</v>
      </c>
      <c r="D40" s="46">
        <f>[1]ORDEN!FG38</f>
        <v>42</v>
      </c>
      <c r="E40" s="51">
        <f t="shared" si="0"/>
        <v>78.571428571428569</v>
      </c>
    </row>
    <row r="41" spans="1:5" ht="15.75">
      <c r="A41" s="4">
        <v>37</v>
      </c>
      <c r="B41" s="3" t="s">
        <v>8</v>
      </c>
      <c r="C41" s="7">
        <f>[1]ORDEN!FF39</f>
        <v>18</v>
      </c>
      <c r="D41" s="46">
        <f>[1]ORDEN!FG39</f>
        <v>47</v>
      </c>
      <c r="E41" s="51">
        <f t="shared" si="0"/>
        <v>38.297872340425535</v>
      </c>
    </row>
    <row r="42" spans="1:5" ht="15.75">
      <c r="A42" s="4">
        <v>38</v>
      </c>
      <c r="B42" s="3" t="s">
        <v>50</v>
      </c>
      <c r="C42" s="7">
        <f>[1]ORDEN!FF40</f>
        <v>12</v>
      </c>
      <c r="D42" s="46">
        <f>[1]ORDEN!FG40</f>
        <v>43</v>
      </c>
      <c r="E42" s="51">
        <f t="shared" si="0"/>
        <v>27.906976744186046</v>
      </c>
    </row>
    <row r="43" spans="1:5" ht="15.75">
      <c r="A43" s="4">
        <v>39</v>
      </c>
      <c r="B43" s="2" t="s">
        <v>26</v>
      </c>
      <c r="C43" s="7">
        <f>[1]ORDEN!FF41</f>
        <v>13</v>
      </c>
      <c r="D43" s="46">
        <f>[1]ORDEN!FG41</f>
        <v>39</v>
      </c>
      <c r="E43" s="51">
        <f t="shared" si="0"/>
        <v>33.333333333333329</v>
      </c>
    </row>
    <row r="44" spans="1:5" ht="15.75">
      <c r="A44" s="4">
        <v>40</v>
      </c>
      <c r="B44" s="2" t="s">
        <v>51</v>
      </c>
      <c r="C44" s="7">
        <f>[1]ORDEN!FF42</f>
        <v>4</v>
      </c>
      <c r="D44" s="46">
        <f>[1]ORDEN!FG42</f>
        <v>25</v>
      </c>
      <c r="E44" s="51">
        <f t="shared" si="0"/>
        <v>16</v>
      </c>
    </row>
    <row r="45" spans="1:5" ht="15.75">
      <c r="A45" s="4">
        <v>41</v>
      </c>
      <c r="B45" s="2" t="s">
        <v>75</v>
      </c>
      <c r="C45" s="7">
        <f>[1]ORDEN!FF43</f>
        <v>6</v>
      </c>
      <c r="D45" s="46">
        <f>[1]ORDEN!FG43</f>
        <v>35</v>
      </c>
      <c r="E45" s="51">
        <f t="shared" si="0"/>
        <v>17.142857142857142</v>
      </c>
    </row>
    <row r="46" spans="1:5" ht="15.75">
      <c r="A46" s="4">
        <v>42</v>
      </c>
      <c r="B46" s="2" t="s">
        <v>34</v>
      </c>
      <c r="C46" s="7">
        <f>[1]ORDEN!FF44</f>
        <v>7</v>
      </c>
      <c r="D46" s="46">
        <f>[1]ORDEN!FG44</f>
        <v>22</v>
      </c>
      <c r="E46" s="51">
        <f t="shared" si="0"/>
        <v>31.818181818181817</v>
      </c>
    </row>
    <row r="47" spans="1:5" ht="15.75">
      <c r="A47" s="4">
        <v>43</v>
      </c>
      <c r="B47" s="2" t="s">
        <v>52</v>
      </c>
      <c r="C47" s="7">
        <f>[1]ORDEN!FF45</f>
        <v>14</v>
      </c>
      <c r="D47" s="46">
        <f>[1]ORDEN!FG45</f>
        <v>31</v>
      </c>
      <c r="E47" s="51">
        <f t="shared" si="0"/>
        <v>45.161290322580641</v>
      </c>
    </row>
    <row r="48" spans="1:5" ht="15.75">
      <c r="A48" s="4">
        <v>44</v>
      </c>
      <c r="B48" s="2" t="s">
        <v>9</v>
      </c>
      <c r="C48" s="7">
        <f>[1]ORDEN!FF46</f>
        <v>8</v>
      </c>
      <c r="D48" s="46">
        <f>[1]ORDEN!FG46</f>
        <v>21</v>
      </c>
      <c r="E48" s="51">
        <f t="shared" si="0"/>
        <v>38.095238095238095</v>
      </c>
    </row>
    <row r="49" spans="1:5" ht="15.75">
      <c r="A49" s="4">
        <v>45</v>
      </c>
      <c r="B49" s="2" t="s">
        <v>53</v>
      </c>
      <c r="C49" s="7">
        <f>[1]ORDEN!FF47</f>
        <v>13</v>
      </c>
      <c r="D49" s="46">
        <f>[1]ORDEN!FG47</f>
        <v>45</v>
      </c>
      <c r="E49" s="51">
        <f t="shared" si="0"/>
        <v>28.888888888888886</v>
      </c>
    </row>
    <row r="50" spans="1:5" ht="15.75">
      <c r="A50" s="4">
        <v>46</v>
      </c>
      <c r="B50" s="2" t="s">
        <v>27</v>
      </c>
      <c r="C50" s="7">
        <f>[1]ORDEN!FF48</f>
        <v>11</v>
      </c>
      <c r="D50" s="46">
        <f>[1]ORDEN!FG48</f>
        <v>47</v>
      </c>
      <c r="E50" s="51">
        <f t="shared" si="0"/>
        <v>23.404255319148938</v>
      </c>
    </row>
    <row r="51" spans="1:5" ht="15.75">
      <c r="A51" s="4">
        <v>47</v>
      </c>
      <c r="B51" s="2" t="s">
        <v>54</v>
      </c>
      <c r="C51" s="7">
        <f>[1]ORDEN!FF49</f>
        <v>0</v>
      </c>
      <c r="D51" s="46">
        <f>[1]ORDEN!FG49</f>
        <v>26</v>
      </c>
      <c r="E51" s="51">
        <f t="shared" si="0"/>
        <v>0</v>
      </c>
    </row>
    <row r="52" spans="1:5" ht="15.75">
      <c r="A52" s="4">
        <v>48</v>
      </c>
      <c r="B52" s="3" t="s">
        <v>4</v>
      </c>
      <c r="C52" s="7">
        <f>[1]ORDEN!FF50</f>
        <v>4</v>
      </c>
      <c r="D52" s="46">
        <f>[1]ORDEN!FG50</f>
        <v>14</v>
      </c>
      <c r="E52" s="51">
        <f t="shared" si="0"/>
        <v>28.571428571428569</v>
      </c>
    </row>
    <row r="53" spans="1:5" ht="15.75">
      <c r="A53" s="4">
        <v>49</v>
      </c>
      <c r="B53" s="3" t="s">
        <v>55</v>
      </c>
      <c r="C53" s="7">
        <f>[1]ORDEN!FF51</f>
        <v>2</v>
      </c>
      <c r="D53" s="46">
        <f>[1]ORDEN!FG51</f>
        <v>24</v>
      </c>
      <c r="E53" s="51">
        <f t="shared" si="0"/>
        <v>8.3333333333333321</v>
      </c>
    </row>
    <row r="54" spans="1:5" ht="15.75">
      <c r="A54" s="4">
        <v>50</v>
      </c>
      <c r="B54" s="2" t="s">
        <v>63</v>
      </c>
      <c r="C54" s="7">
        <f>[1]ORDEN!FF52</f>
        <v>18</v>
      </c>
      <c r="D54" s="46">
        <f>[1]ORDEN!FG52</f>
        <v>42</v>
      </c>
      <c r="E54" s="51">
        <f t="shared" si="0"/>
        <v>42.857142857142854</v>
      </c>
    </row>
    <row r="55" spans="1:5" ht="15.75">
      <c r="A55" s="4">
        <v>51</v>
      </c>
      <c r="B55" s="2" t="s">
        <v>56</v>
      </c>
      <c r="C55" s="7">
        <f>[1]ORDEN!FF53</f>
        <v>4</v>
      </c>
      <c r="D55" s="46">
        <f>[1]ORDEN!FG53</f>
        <v>12</v>
      </c>
      <c r="E55" s="51">
        <f t="shared" si="0"/>
        <v>33.333333333333329</v>
      </c>
    </row>
    <row r="56" spans="1:5" ht="15.75" customHeight="1">
      <c r="A56" s="4">
        <v>52</v>
      </c>
      <c r="B56" s="5" t="s">
        <v>11</v>
      </c>
      <c r="C56" s="7">
        <f>[1]ORDEN!FF54</f>
        <v>10</v>
      </c>
      <c r="D56" s="46">
        <f>[1]ORDEN!FG54</f>
        <v>18</v>
      </c>
      <c r="E56" s="51">
        <f t="shared" si="0"/>
        <v>55.555555555555557</v>
      </c>
    </row>
    <row r="57" spans="1:5" ht="15.75">
      <c r="A57" s="4">
        <v>53</v>
      </c>
      <c r="B57" s="3" t="s">
        <v>57</v>
      </c>
      <c r="C57" s="7">
        <f>[1]ORDEN!FF55</f>
        <v>8</v>
      </c>
      <c r="D57" s="46">
        <f>[1]ORDEN!FG55</f>
        <v>23</v>
      </c>
      <c r="E57" s="51">
        <f t="shared" si="0"/>
        <v>34.782608695652172</v>
      </c>
    </row>
    <row r="58" spans="1:5" ht="15.75">
      <c r="A58" s="4">
        <v>54</v>
      </c>
      <c r="B58" s="2" t="s">
        <v>72</v>
      </c>
      <c r="C58" s="7">
        <f>[1]ORDEN!FF56</f>
        <v>3</v>
      </c>
      <c r="D58" s="46">
        <f>[1]ORDEN!FG56</f>
        <v>18</v>
      </c>
      <c r="E58" s="51">
        <f t="shared" si="0"/>
        <v>16.666666666666664</v>
      </c>
    </row>
    <row r="59" spans="1:5" ht="15.75">
      <c r="A59" s="4" t="s">
        <v>23</v>
      </c>
      <c r="B59" s="2" t="s">
        <v>20</v>
      </c>
      <c r="C59" s="7">
        <f>[1]ORDEN!FF57</f>
        <v>9</v>
      </c>
      <c r="D59" s="46">
        <f>[1]ORDEN!FG57</f>
        <v>45</v>
      </c>
      <c r="E59" s="51">
        <f t="shared" si="0"/>
        <v>20</v>
      </c>
    </row>
    <row r="60" spans="1:5" ht="15.75">
      <c r="A60" s="4" t="s">
        <v>24</v>
      </c>
      <c r="B60" s="2" t="s">
        <v>21</v>
      </c>
      <c r="C60" s="7">
        <f>[1]ORDEN!FF58</f>
        <v>4</v>
      </c>
      <c r="D60" s="46">
        <f>[1]ORDEN!FG58</f>
        <v>13</v>
      </c>
      <c r="E60" s="51">
        <f t="shared" si="0"/>
        <v>30.76923076923077</v>
      </c>
    </row>
    <row r="61" spans="1:5" ht="15.75">
      <c r="A61" s="4" t="s">
        <v>25</v>
      </c>
      <c r="B61" s="2" t="s">
        <v>22</v>
      </c>
      <c r="C61" s="7">
        <f>[1]ORDEN!FF59</f>
        <v>2</v>
      </c>
      <c r="D61" s="46">
        <f>[1]ORDEN!FG59</f>
        <v>12</v>
      </c>
      <c r="E61" s="51">
        <f t="shared" si="0"/>
        <v>16.666666666666664</v>
      </c>
    </row>
    <row r="62" spans="1:5" ht="15.75">
      <c r="A62" s="4" t="s">
        <v>58</v>
      </c>
      <c r="B62" s="2" t="s">
        <v>60</v>
      </c>
      <c r="C62" s="7">
        <f>[1]ORDEN!FF60</f>
        <v>1</v>
      </c>
      <c r="D62" s="46">
        <f>[1]ORDEN!FG60</f>
        <v>17</v>
      </c>
      <c r="E62" s="51">
        <f t="shared" si="0"/>
        <v>5.8823529411764701</v>
      </c>
    </row>
    <row r="63" spans="1:5" ht="15.75">
      <c r="A63" s="4" t="s">
        <v>59</v>
      </c>
      <c r="B63" s="12" t="s">
        <v>62</v>
      </c>
      <c r="C63" s="7">
        <f>[1]ORDEN!FF61</f>
        <v>1</v>
      </c>
      <c r="D63" s="46">
        <f>[1]ORDEN!FG61</f>
        <v>16</v>
      </c>
      <c r="E63" s="51">
        <f t="shared" si="0"/>
        <v>6.25</v>
      </c>
    </row>
    <row r="64" spans="1:5" ht="15.75">
      <c r="A64" s="77">
        <v>60</v>
      </c>
      <c r="B64" s="78" t="s">
        <v>61</v>
      </c>
      <c r="C64" s="7">
        <f>[1]ORDEN!FF62</f>
        <v>2</v>
      </c>
      <c r="D64" s="46">
        <f>[1]ORDEN!FG62</f>
        <v>8</v>
      </c>
      <c r="E64" s="51">
        <f t="shared" si="0"/>
        <v>25</v>
      </c>
    </row>
    <row r="65" spans="1:5" ht="15.75">
      <c r="A65" s="112" t="s">
        <v>92</v>
      </c>
      <c r="B65" s="130" t="s">
        <v>93</v>
      </c>
      <c r="C65" s="7">
        <f>[1]ORDEN!FF63</f>
        <v>1</v>
      </c>
      <c r="D65" s="46">
        <f>[1]ORDEN!FG63</f>
        <v>10</v>
      </c>
      <c r="E65" s="51">
        <f t="shared" si="0"/>
        <v>10</v>
      </c>
    </row>
    <row r="66" spans="1:5" ht="16.5" thickBot="1">
      <c r="A66" s="13">
        <v>62</v>
      </c>
      <c r="B66" s="80" t="s">
        <v>96</v>
      </c>
      <c r="C66" s="116">
        <f>[1]ORDEN!FF64</f>
        <v>0</v>
      </c>
      <c r="D66" s="47">
        <f>[1]ORDEN!FG64</f>
        <v>0</v>
      </c>
      <c r="E66" s="127"/>
    </row>
    <row r="67" spans="1:5" ht="17.25" thickTop="1" thickBot="1">
      <c r="A67" s="200" t="s">
        <v>10</v>
      </c>
      <c r="B67" s="201"/>
      <c r="C67" s="49">
        <f>SUM(C5:C66)</f>
        <v>756</v>
      </c>
      <c r="D67" s="49">
        <f>SUM(D5:D66)</f>
        <v>2394</v>
      </c>
      <c r="E67" s="31">
        <f t="shared" ref="E67" si="1">+C67/D67*100</f>
        <v>31.578947368421051</v>
      </c>
    </row>
    <row r="68" spans="1:5" ht="16.5" thickTop="1">
      <c r="A68" s="9" t="s">
        <v>94</v>
      </c>
      <c r="B68" s="14"/>
      <c r="C68" s="15"/>
      <c r="D68" s="15"/>
      <c r="E68" s="15"/>
    </row>
  </sheetData>
  <mergeCells count="5">
    <mergeCell ref="C3:E3"/>
    <mergeCell ref="A67:B67"/>
    <mergeCell ref="B3:B4"/>
    <mergeCell ref="A3:A4"/>
    <mergeCell ref="A1:E1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145" scale="5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zoomScale="70" zoomScaleNormal="70" zoomScaleSheetLayoutView="70" workbookViewId="0">
      <selection activeCell="B35" sqref="B35"/>
    </sheetView>
  </sheetViews>
  <sheetFormatPr baseColWidth="10" defaultRowHeight="12.75"/>
  <cols>
    <col min="1" max="1" width="6.5703125" customWidth="1"/>
    <col min="2" max="2" width="56.7109375" customWidth="1"/>
    <col min="3" max="3" width="21.7109375" customWidth="1"/>
    <col min="4" max="4" width="21" customWidth="1"/>
    <col min="5" max="5" width="17.7109375" customWidth="1"/>
  </cols>
  <sheetData>
    <row r="1" spans="1:5" ht="33.75" customHeight="1">
      <c r="A1" s="197" t="s">
        <v>140</v>
      </c>
      <c r="B1" s="197"/>
      <c r="C1" s="197"/>
      <c r="D1" s="197"/>
      <c r="E1" s="197"/>
    </row>
    <row r="2" spans="1:5" ht="18">
      <c r="A2" s="219"/>
      <c r="B2" s="219"/>
      <c r="C2" s="219"/>
      <c r="D2" s="219"/>
      <c r="E2" s="219"/>
    </row>
    <row r="3" spans="1:5" ht="16.5" thickBot="1">
      <c r="D3" s="16"/>
      <c r="E3" s="48" t="s">
        <v>128</v>
      </c>
    </row>
    <row r="4" spans="1:5" ht="21.75" customHeight="1" thickTop="1" thickBot="1">
      <c r="A4" s="213" t="s">
        <v>12</v>
      </c>
      <c r="B4" s="212" t="s">
        <v>74</v>
      </c>
      <c r="C4" s="206">
        <v>2008</v>
      </c>
      <c r="D4" s="207"/>
      <c r="E4" s="208"/>
    </row>
    <row r="5" spans="1:5" ht="72.75" customHeight="1" thickTop="1" thickBot="1">
      <c r="A5" s="213"/>
      <c r="B5" s="212"/>
      <c r="C5" s="128" t="s">
        <v>127</v>
      </c>
      <c r="D5" s="129" t="s">
        <v>126</v>
      </c>
      <c r="E5" s="17" t="s">
        <v>14</v>
      </c>
    </row>
    <row r="6" spans="1:5" ht="16.5" thickTop="1">
      <c r="A6" s="10">
        <v>1</v>
      </c>
      <c r="B6" s="126" t="s">
        <v>15</v>
      </c>
      <c r="C6" s="82">
        <f>[1]ORDEN!FI3</f>
        <v>0</v>
      </c>
      <c r="D6" s="90">
        <f>[1]ORDEN!FJ3</f>
        <v>46</v>
      </c>
      <c r="E6" s="11">
        <f t="shared" ref="E6:E66" si="0">+C6/D6*100</f>
        <v>0</v>
      </c>
    </row>
    <row r="7" spans="1:5" ht="15.75">
      <c r="A7" s="4">
        <v>2</v>
      </c>
      <c r="B7" s="2" t="s">
        <v>70</v>
      </c>
      <c r="C7" s="83">
        <f>[1]ORDEN!FI4</f>
        <v>12</v>
      </c>
      <c r="D7" s="57">
        <f>[1]ORDEN!FJ4</f>
        <v>126</v>
      </c>
      <c r="E7" s="6">
        <f t="shared" si="0"/>
        <v>9.5238095238095237</v>
      </c>
    </row>
    <row r="8" spans="1:5" ht="15.75">
      <c r="A8" s="4">
        <v>3</v>
      </c>
      <c r="B8" s="2" t="s">
        <v>16</v>
      </c>
      <c r="C8" s="83">
        <f>[1]ORDEN!FI5</f>
        <v>0</v>
      </c>
      <c r="D8" s="57">
        <f>[1]ORDEN!FJ5</f>
        <v>57</v>
      </c>
      <c r="E8" s="6">
        <f t="shared" si="0"/>
        <v>0</v>
      </c>
    </row>
    <row r="9" spans="1:5" ht="15.75">
      <c r="A9" s="4">
        <v>4</v>
      </c>
      <c r="B9" s="2" t="s">
        <v>68</v>
      </c>
      <c r="C9" s="83">
        <f>[1]ORDEN!FI6</f>
        <v>0</v>
      </c>
      <c r="D9" s="57">
        <f>[1]ORDEN!FJ6</f>
        <v>40</v>
      </c>
      <c r="E9" s="6">
        <f t="shared" si="0"/>
        <v>0</v>
      </c>
    </row>
    <row r="10" spans="1:5" ht="15.75">
      <c r="A10" s="4">
        <v>5</v>
      </c>
      <c r="B10" s="2" t="s">
        <v>17</v>
      </c>
      <c r="C10" s="83">
        <f>[1]ORDEN!FI7</f>
        <v>0</v>
      </c>
      <c r="D10" s="57">
        <f>[1]ORDEN!FJ7</f>
        <v>111</v>
      </c>
      <c r="E10" s="6">
        <f t="shared" si="0"/>
        <v>0</v>
      </c>
    </row>
    <row r="11" spans="1:5" ht="15.75">
      <c r="A11" s="4">
        <v>6</v>
      </c>
      <c r="B11" s="2" t="s">
        <v>18</v>
      </c>
      <c r="C11" s="83">
        <f>[1]ORDEN!FI8</f>
        <v>18</v>
      </c>
      <c r="D11" s="57">
        <f>[1]ORDEN!FJ8</f>
        <v>153</v>
      </c>
      <c r="E11" s="6">
        <f t="shared" si="0"/>
        <v>11.76470588235294</v>
      </c>
    </row>
    <row r="12" spans="1:5" ht="15.75">
      <c r="A12" s="4">
        <v>7</v>
      </c>
      <c r="B12" s="2" t="s">
        <v>5</v>
      </c>
      <c r="C12" s="83">
        <f>[1]ORDEN!FI9</f>
        <v>4</v>
      </c>
      <c r="D12" s="57">
        <f>[1]ORDEN!FJ9</f>
        <v>49</v>
      </c>
      <c r="E12" s="6">
        <f t="shared" si="0"/>
        <v>8.1632653061224492</v>
      </c>
    </row>
    <row r="13" spans="1:5" ht="15.75">
      <c r="A13" s="4">
        <v>8</v>
      </c>
      <c r="B13" s="2" t="s">
        <v>19</v>
      </c>
      <c r="C13" s="83">
        <f>[1]ORDEN!FI10</f>
        <v>0</v>
      </c>
      <c r="D13" s="57">
        <f>[1]ORDEN!FJ10</f>
        <v>46</v>
      </c>
      <c r="E13" s="6">
        <f t="shared" si="0"/>
        <v>0</v>
      </c>
    </row>
    <row r="14" spans="1:5" ht="15.75">
      <c r="A14" s="4">
        <v>9</v>
      </c>
      <c r="B14" s="2" t="s">
        <v>36</v>
      </c>
      <c r="C14" s="83">
        <f>[1]ORDEN!FI11</f>
        <v>36</v>
      </c>
      <c r="D14" s="57">
        <f>[1]ORDEN!FJ11</f>
        <v>107</v>
      </c>
      <c r="E14" s="6">
        <f t="shared" si="0"/>
        <v>33.644859813084111</v>
      </c>
    </row>
    <row r="15" spans="1:5" ht="15.75">
      <c r="A15" s="4">
        <v>10</v>
      </c>
      <c r="B15" s="2" t="s">
        <v>37</v>
      </c>
      <c r="C15" s="83">
        <f>[1]ORDEN!FI12</f>
        <v>10</v>
      </c>
      <c r="D15" s="57">
        <f>[1]ORDEN!FJ12</f>
        <v>12</v>
      </c>
      <c r="E15" s="6">
        <f t="shared" si="0"/>
        <v>83.333333333333343</v>
      </c>
    </row>
    <row r="16" spans="1:5" ht="15.75">
      <c r="A16" s="4">
        <v>11</v>
      </c>
      <c r="B16" s="2" t="s">
        <v>69</v>
      </c>
      <c r="C16" s="83">
        <f>[1]ORDEN!FI13</f>
        <v>1</v>
      </c>
      <c r="D16" s="57">
        <f>[1]ORDEN!FJ13</f>
        <v>26</v>
      </c>
      <c r="E16" s="6">
        <f t="shared" si="0"/>
        <v>3.8461538461538463</v>
      </c>
    </row>
    <row r="17" spans="1:5" ht="15.75">
      <c r="A17" s="4">
        <v>12</v>
      </c>
      <c r="B17" s="2" t="s">
        <v>29</v>
      </c>
      <c r="C17" s="83">
        <f>[1]ORDEN!FI14</f>
        <v>10</v>
      </c>
      <c r="D17" s="57">
        <f>[1]ORDEN!FJ14</f>
        <v>80</v>
      </c>
      <c r="E17" s="6">
        <f t="shared" si="0"/>
        <v>12.5</v>
      </c>
    </row>
    <row r="18" spans="1:5" ht="15.75">
      <c r="A18" s="4">
        <v>13</v>
      </c>
      <c r="B18" s="2" t="s">
        <v>71</v>
      </c>
      <c r="C18" s="83">
        <f>[1]ORDEN!FI15</f>
        <v>19</v>
      </c>
      <c r="D18" s="57">
        <f>[1]ORDEN!FJ15</f>
        <v>78</v>
      </c>
      <c r="E18" s="6">
        <f t="shared" si="0"/>
        <v>24.358974358974358</v>
      </c>
    </row>
    <row r="19" spans="1:5" ht="15.75">
      <c r="A19" s="4">
        <v>14</v>
      </c>
      <c r="B19" s="2" t="s">
        <v>38</v>
      </c>
      <c r="C19" s="83">
        <f>[1]ORDEN!FI16</f>
        <v>6</v>
      </c>
      <c r="D19" s="57">
        <f>[1]ORDEN!FJ16</f>
        <v>44</v>
      </c>
      <c r="E19" s="6">
        <f t="shared" si="0"/>
        <v>13.636363636363635</v>
      </c>
    </row>
    <row r="20" spans="1:5" ht="15.75">
      <c r="A20" s="4">
        <v>15</v>
      </c>
      <c r="B20" s="2" t="s">
        <v>30</v>
      </c>
      <c r="C20" s="83">
        <f>[1]ORDEN!FI17</f>
        <v>2</v>
      </c>
      <c r="D20" s="57">
        <f>[1]ORDEN!FJ17</f>
        <v>25</v>
      </c>
      <c r="E20" s="6">
        <f t="shared" si="0"/>
        <v>8</v>
      </c>
    </row>
    <row r="21" spans="1:5" ht="15.75">
      <c r="A21" s="4">
        <v>16</v>
      </c>
      <c r="B21" s="2" t="s">
        <v>39</v>
      </c>
      <c r="C21" s="83">
        <f>[1]ORDEN!FI18</f>
        <v>4</v>
      </c>
      <c r="D21" s="57">
        <f>[1]ORDEN!FJ18</f>
        <v>37</v>
      </c>
      <c r="E21" s="6">
        <f t="shared" si="0"/>
        <v>10.810810810810811</v>
      </c>
    </row>
    <row r="22" spans="1:5" ht="15.75">
      <c r="A22" s="4">
        <v>17</v>
      </c>
      <c r="B22" s="3" t="s">
        <v>32</v>
      </c>
      <c r="C22" s="83">
        <f>[1]ORDEN!FI19</f>
        <v>0</v>
      </c>
      <c r="D22" s="57">
        <f>[1]ORDEN!FJ19</f>
        <v>22</v>
      </c>
      <c r="E22" s="6">
        <f t="shared" si="0"/>
        <v>0</v>
      </c>
    </row>
    <row r="23" spans="1:5" ht="15.75">
      <c r="A23" s="4">
        <v>18</v>
      </c>
      <c r="B23" s="2" t="s">
        <v>33</v>
      </c>
      <c r="C23" s="83">
        <f>[1]ORDEN!FI20</f>
        <v>1</v>
      </c>
      <c r="D23" s="57">
        <f>[1]ORDEN!FJ20</f>
        <v>25</v>
      </c>
      <c r="E23" s="6">
        <f t="shared" si="0"/>
        <v>4</v>
      </c>
    </row>
    <row r="24" spans="1:5" ht="15.75">
      <c r="A24" s="4">
        <v>19</v>
      </c>
      <c r="B24" s="2" t="s">
        <v>28</v>
      </c>
      <c r="C24" s="83">
        <f>[1]ORDEN!FI21</f>
        <v>0</v>
      </c>
      <c r="D24" s="57">
        <f>[1]ORDEN!FJ21</f>
        <v>26</v>
      </c>
      <c r="E24" s="6">
        <f t="shared" si="0"/>
        <v>0</v>
      </c>
    </row>
    <row r="25" spans="1:5" ht="15.75">
      <c r="A25" s="4">
        <v>20</v>
      </c>
      <c r="B25" s="2" t="s">
        <v>73</v>
      </c>
      <c r="C25" s="83">
        <f>[1]ORDEN!FI22</f>
        <v>0</v>
      </c>
      <c r="D25" s="57">
        <f>[1]ORDEN!FJ22</f>
        <v>22</v>
      </c>
      <c r="E25" s="6">
        <f t="shared" si="0"/>
        <v>0</v>
      </c>
    </row>
    <row r="26" spans="1:5" ht="15.75">
      <c r="A26" s="4">
        <v>21</v>
      </c>
      <c r="B26" s="3" t="s">
        <v>35</v>
      </c>
      <c r="C26" s="83">
        <f>[1]ORDEN!FI23</f>
        <v>0</v>
      </c>
      <c r="D26" s="57">
        <f>[1]ORDEN!FJ23</f>
        <v>54</v>
      </c>
      <c r="E26" s="6">
        <f t="shared" si="0"/>
        <v>0</v>
      </c>
    </row>
    <row r="27" spans="1:5" ht="15.75">
      <c r="A27" s="4">
        <v>22</v>
      </c>
      <c r="B27" s="3" t="s">
        <v>13</v>
      </c>
      <c r="C27" s="83">
        <f>[1]ORDEN!FI24</f>
        <v>0</v>
      </c>
      <c r="D27" s="57">
        <f>[1]ORDEN!FJ24</f>
        <v>24</v>
      </c>
      <c r="E27" s="6">
        <f t="shared" si="0"/>
        <v>0</v>
      </c>
    </row>
    <row r="28" spans="1:5" ht="15.75">
      <c r="A28" s="4">
        <v>23</v>
      </c>
      <c r="B28" s="3" t="s">
        <v>40</v>
      </c>
      <c r="C28" s="83">
        <f>[1]ORDEN!FI25</f>
        <v>2</v>
      </c>
      <c r="D28" s="57">
        <f>[1]ORDEN!FJ25</f>
        <v>16</v>
      </c>
      <c r="E28" s="6">
        <f t="shared" si="0"/>
        <v>12.5</v>
      </c>
    </row>
    <row r="29" spans="1:5" ht="15.75">
      <c r="A29" s="4">
        <v>24</v>
      </c>
      <c r="B29" s="3" t="s">
        <v>41</v>
      </c>
      <c r="C29" s="83">
        <f>[1]ORDEN!FI26</f>
        <v>16</v>
      </c>
      <c r="D29" s="57">
        <f>[1]ORDEN!FJ26</f>
        <v>30</v>
      </c>
      <c r="E29" s="6">
        <f t="shared" si="0"/>
        <v>53.333333333333336</v>
      </c>
    </row>
    <row r="30" spans="1:5" ht="15.75">
      <c r="A30" s="4">
        <v>25</v>
      </c>
      <c r="B30" s="3" t="s">
        <v>42</v>
      </c>
      <c r="C30" s="83">
        <f>[1]ORDEN!FI27</f>
        <v>1</v>
      </c>
      <c r="D30" s="57">
        <f>[1]ORDEN!FJ27</f>
        <v>77</v>
      </c>
      <c r="E30" s="6">
        <f t="shared" si="0"/>
        <v>1.2987012987012987</v>
      </c>
    </row>
    <row r="31" spans="1:5" ht="15.75">
      <c r="A31" s="4">
        <v>26</v>
      </c>
      <c r="B31" s="3" t="s">
        <v>43</v>
      </c>
      <c r="C31" s="83">
        <f>[1]ORDEN!FI28</f>
        <v>0</v>
      </c>
      <c r="D31" s="57">
        <f>[1]ORDEN!FJ28</f>
        <v>22</v>
      </c>
      <c r="E31" s="6">
        <f t="shared" si="0"/>
        <v>0</v>
      </c>
    </row>
    <row r="32" spans="1:5" ht="15.75">
      <c r="A32" s="4">
        <v>27</v>
      </c>
      <c r="B32" s="3" t="s">
        <v>44</v>
      </c>
      <c r="C32" s="83">
        <f>[1]ORDEN!FI29</f>
        <v>15</v>
      </c>
      <c r="D32" s="57">
        <f>[1]ORDEN!FJ29</f>
        <v>44</v>
      </c>
      <c r="E32" s="6">
        <f t="shared" si="0"/>
        <v>34.090909090909086</v>
      </c>
    </row>
    <row r="33" spans="1:5" ht="15.75">
      <c r="A33" s="4">
        <v>28</v>
      </c>
      <c r="B33" s="3" t="s">
        <v>7</v>
      </c>
      <c r="C33" s="83">
        <f>[1]ORDEN!FI30</f>
        <v>2</v>
      </c>
      <c r="D33" s="57">
        <f>[1]ORDEN!FJ30</f>
        <v>17</v>
      </c>
      <c r="E33" s="6">
        <f t="shared" si="0"/>
        <v>11.76470588235294</v>
      </c>
    </row>
    <row r="34" spans="1:5" ht="15.75">
      <c r="A34" s="4">
        <v>29</v>
      </c>
      <c r="B34" s="3" t="s">
        <v>6</v>
      </c>
      <c r="C34" s="83">
        <f>[1]ORDEN!FI31</f>
        <v>0</v>
      </c>
      <c r="D34" s="57">
        <f>[1]ORDEN!FJ31</f>
        <v>32</v>
      </c>
      <c r="E34" s="6">
        <f t="shared" si="0"/>
        <v>0</v>
      </c>
    </row>
    <row r="35" spans="1:5" ht="15.75">
      <c r="A35" s="4">
        <v>30</v>
      </c>
      <c r="B35" s="3" t="s">
        <v>45</v>
      </c>
      <c r="C35" s="83">
        <v>23</v>
      </c>
      <c r="D35" s="57">
        <f>[1]ORDEN!FJ32</f>
        <v>78</v>
      </c>
      <c r="E35" s="6">
        <f t="shared" si="0"/>
        <v>29.487179487179489</v>
      </c>
    </row>
    <row r="36" spans="1:5" ht="15.75">
      <c r="A36" s="4">
        <v>31</v>
      </c>
      <c r="B36" s="3" t="s">
        <v>46</v>
      </c>
      <c r="C36" s="83">
        <f>[1]ORDEN!FI33</f>
        <v>2</v>
      </c>
      <c r="D36" s="57">
        <f>[1]ORDEN!FJ33</f>
        <v>28</v>
      </c>
      <c r="E36" s="6">
        <f t="shared" si="0"/>
        <v>7.1428571428571423</v>
      </c>
    </row>
    <row r="37" spans="1:5" ht="15.75">
      <c r="A37" s="4">
        <v>32</v>
      </c>
      <c r="B37" s="3" t="s">
        <v>31</v>
      </c>
      <c r="C37" s="83">
        <f>[1]ORDEN!FI34</f>
        <v>0</v>
      </c>
      <c r="D37" s="57">
        <f>[1]ORDEN!FJ34</f>
        <v>43</v>
      </c>
      <c r="E37" s="6">
        <f t="shared" si="0"/>
        <v>0</v>
      </c>
    </row>
    <row r="38" spans="1:5" ht="15.75">
      <c r="A38" s="4">
        <v>33</v>
      </c>
      <c r="B38" s="3" t="s">
        <v>64</v>
      </c>
      <c r="C38" s="83">
        <f>[1]ORDEN!FI35</f>
        <v>2</v>
      </c>
      <c r="D38" s="57">
        <f>[1]ORDEN!FJ35</f>
        <v>33</v>
      </c>
      <c r="E38" s="6">
        <f t="shared" si="0"/>
        <v>6.0606060606060606</v>
      </c>
    </row>
    <row r="39" spans="1:5" ht="15.75">
      <c r="A39" s="4">
        <v>34</v>
      </c>
      <c r="B39" s="3" t="s">
        <v>47</v>
      </c>
      <c r="C39" s="83">
        <f>[1]ORDEN!FI36</f>
        <v>3</v>
      </c>
      <c r="D39" s="57">
        <f>[1]ORDEN!FJ36</f>
        <v>42</v>
      </c>
      <c r="E39" s="6">
        <f t="shared" si="0"/>
        <v>7.1428571428571423</v>
      </c>
    </row>
    <row r="40" spans="1:5" ht="15.75">
      <c r="A40" s="4">
        <v>35</v>
      </c>
      <c r="B40" s="3" t="s">
        <v>48</v>
      </c>
      <c r="C40" s="83">
        <f>[1]ORDEN!FI37</f>
        <v>10</v>
      </c>
      <c r="D40" s="57">
        <f>[1]ORDEN!FJ37</f>
        <v>27</v>
      </c>
      <c r="E40" s="6">
        <f t="shared" si="0"/>
        <v>37.037037037037038</v>
      </c>
    </row>
    <row r="41" spans="1:5" ht="15.75">
      <c r="A41" s="4">
        <v>36</v>
      </c>
      <c r="B41" s="3" t="s">
        <v>49</v>
      </c>
      <c r="C41" s="83">
        <f>[1]ORDEN!FI38</f>
        <v>19</v>
      </c>
      <c r="D41" s="57">
        <f>[1]ORDEN!FJ38</f>
        <v>42</v>
      </c>
      <c r="E41" s="6">
        <f t="shared" si="0"/>
        <v>45.238095238095241</v>
      </c>
    </row>
    <row r="42" spans="1:5" ht="15.75">
      <c r="A42" s="4">
        <v>37</v>
      </c>
      <c r="B42" s="3" t="s">
        <v>8</v>
      </c>
      <c r="C42" s="83">
        <f>[1]ORDEN!FI39</f>
        <v>8</v>
      </c>
      <c r="D42" s="57">
        <f>[1]ORDEN!FJ39</f>
        <v>47</v>
      </c>
      <c r="E42" s="6">
        <f t="shared" si="0"/>
        <v>17.021276595744681</v>
      </c>
    </row>
    <row r="43" spans="1:5" ht="15.75">
      <c r="A43" s="4">
        <v>38</v>
      </c>
      <c r="B43" s="3" t="s">
        <v>50</v>
      </c>
      <c r="C43" s="83">
        <f>[1]ORDEN!FI40</f>
        <v>2</v>
      </c>
      <c r="D43" s="57">
        <f>[1]ORDEN!FJ40</f>
        <v>43</v>
      </c>
      <c r="E43" s="6">
        <f t="shared" si="0"/>
        <v>4.6511627906976747</v>
      </c>
    </row>
    <row r="44" spans="1:5" ht="15.75">
      <c r="A44" s="4">
        <v>39</v>
      </c>
      <c r="B44" s="2" t="s">
        <v>26</v>
      </c>
      <c r="C44" s="83">
        <f>[1]ORDEN!FI41</f>
        <v>1</v>
      </c>
      <c r="D44" s="57">
        <f>[1]ORDEN!FJ41</f>
        <v>39</v>
      </c>
      <c r="E44" s="6">
        <f t="shared" si="0"/>
        <v>2.5641025641025639</v>
      </c>
    </row>
    <row r="45" spans="1:5" ht="15.75">
      <c r="A45" s="4">
        <v>40</v>
      </c>
      <c r="B45" s="2" t="s">
        <v>51</v>
      </c>
      <c r="C45" s="83">
        <f>[1]ORDEN!FI42</f>
        <v>4</v>
      </c>
      <c r="D45" s="57">
        <f>[1]ORDEN!FJ42</f>
        <v>25</v>
      </c>
      <c r="E45" s="6">
        <f t="shared" si="0"/>
        <v>16</v>
      </c>
    </row>
    <row r="46" spans="1:5" ht="15.75">
      <c r="A46" s="4">
        <v>41</v>
      </c>
      <c r="B46" s="2" t="s">
        <v>75</v>
      </c>
      <c r="C46" s="83">
        <f>[1]ORDEN!FI43</f>
        <v>0</v>
      </c>
      <c r="D46" s="57">
        <f>[1]ORDEN!FJ43</f>
        <v>35</v>
      </c>
      <c r="E46" s="6">
        <f t="shared" si="0"/>
        <v>0</v>
      </c>
    </row>
    <row r="47" spans="1:5" ht="15.75">
      <c r="A47" s="4">
        <v>42</v>
      </c>
      <c r="B47" s="2" t="s">
        <v>34</v>
      </c>
      <c r="C47" s="83">
        <f>[1]ORDEN!FI44</f>
        <v>1</v>
      </c>
      <c r="D47" s="57">
        <f>[1]ORDEN!FJ44</f>
        <v>22</v>
      </c>
      <c r="E47" s="6">
        <f t="shared" si="0"/>
        <v>4.5454545454545459</v>
      </c>
    </row>
    <row r="48" spans="1:5" ht="15.75">
      <c r="A48" s="4">
        <v>43</v>
      </c>
      <c r="B48" s="2" t="s">
        <v>52</v>
      </c>
      <c r="C48" s="83">
        <f>[1]ORDEN!FI45</f>
        <v>11</v>
      </c>
      <c r="D48" s="57">
        <f>[1]ORDEN!FJ45</f>
        <v>31</v>
      </c>
      <c r="E48" s="6">
        <f t="shared" si="0"/>
        <v>35.483870967741936</v>
      </c>
    </row>
    <row r="49" spans="1:5" ht="15.75">
      <c r="A49" s="4">
        <v>44</v>
      </c>
      <c r="B49" s="2" t="s">
        <v>9</v>
      </c>
      <c r="C49" s="83">
        <f>[1]ORDEN!FI46</f>
        <v>8</v>
      </c>
      <c r="D49" s="57">
        <f>[1]ORDEN!FJ46</f>
        <v>21</v>
      </c>
      <c r="E49" s="6">
        <f t="shared" si="0"/>
        <v>38.095238095238095</v>
      </c>
    </row>
    <row r="50" spans="1:5" ht="15.75">
      <c r="A50" s="4">
        <v>45</v>
      </c>
      <c r="B50" s="2" t="s">
        <v>53</v>
      </c>
      <c r="C50" s="83">
        <f>[1]ORDEN!FI47</f>
        <v>2</v>
      </c>
      <c r="D50" s="57">
        <f>[1]ORDEN!FJ47</f>
        <v>45</v>
      </c>
      <c r="E50" s="6">
        <f t="shared" si="0"/>
        <v>4.4444444444444446</v>
      </c>
    </row>
    <row r="51" spans="1:5" ht="15.75">
      <c r="A51" s="4">
        <v>46</v>
      </c>
      <c r="B51" s="2" t="s">
        <v>27</v>
      </c>
      <c r="C51" s="83">
        <f>[1]ORDEN!FI48</f>
        <v>15</v>
      </c>
      <c r="D51" s="57">
        <f>[1]ORDEN!FJ48</f>
        <v>47</v>
      </c>
      <c r="E51" s="6">
        <f t="shared" si="0"/>
        <v>31.914893617021278</v>
      </c>
    </row>
    <row r="52" spans="1:5" ht="15.75">
      <c r="A52" s="4">
        <v>47</v>
      </c>
      <c r="B52" s="2" t="s">
        <v>54</v>
      </c>
      <c r="C52" s="83">
        <f>[1]ORDEN!FI49</f>
        <v>0</v>
      </c>
      <c r="D52" s="57">
        <f>[1]ORDEN!FJ49</f>
        <v>26</v>
      </c>
      <c r="E52" s="6">
        <f t="shared" si="0"/>
        <v>0</v>
      </c>
    </row>
    <row r="53" spans="1:5" ht="15.75">
      <c r="A53" s="4">
        <v>48</v>
      </c>
      <c r="B53" s="3" t="s">
        <v>4</v>
      </c>
      <c r="C53" s="83">
        <f>[1]ORDEN!FI50</f>
        <v>1</v>
      </c>
      <c r="D53" s="57">
        <f>[1]ORDEN!FJ50</f>
        <v>14</v>
      </c>
      <c r="E53" s="6">
        <f t="shared" si="0"/>
        <v>7.1428571428571423</v>
      </c>
    </row>
    <row r="54" spans="1:5" ht="15.75">
      <c r="A54" s="4">
        <v>49</v>
      </c>
      <c r="B54" s="3" t="s">
        <v>55</v>
      </c>
      <c r="C54" s="83">
        <f>[1]ORDEN!FI51</f>
        <v>1</v>
      </c>
      <c r="D54" s="57">
        <f>[1]ORDEN!FJ51</f>
        <v>24</v>
      </c>
      <c r="E54" s="6">
        <f t="shared" si="0"/>
        <v>4.1666666666666661</v>
      </c>
    </row>
    <row r="55" spans="1:5" ht="15.75">
      <c r="A55" s="4">
        <v>50</v>
      </c>
      <c r="B55" s="2" t="s">
        <v>63</v>
      </c>
      <c r="C55" s="83">
        <f>[1]ORDEN!FI52</f>
        <v>0</v>
      </c>
      <c r="D55" s="57">
        <f>[1]ORDEN!FJ52</f>
        <v>42</v>
      </c>
      <c r="E55" s="6">
        <f t="shared" si="0"/>
        <v>0</v>
      </c>
    </row>
    <row r="56" spans="1:5" ht="15.75">
      <c r="A56" s="4">
        <v>51</v>
      </c>
      <c r="B56" s="2" t="s">
        <v>56</v>
      </c>
      <c r="C56" s="83">
        <f>[1]ORDEN!FI53</f>
        <v>0</v>
      </c>
      <c r="D56" s="57">
        <f>[1]ORDEN!FJ53</f>
        <v>12</v>
      </c>
      <c r="E56" s="6">
        <f t="shared" si="0"/>
        <v>0</v>
      </c>
    </row>
    <row r="57" spans="1:5" ht="15.75" customHeight="1">
      <c r="A57" s="4">
        <v>52</v>
      </c>
      <c r="B57" s="5" t="s">
        <v>11</v>
      </c>
      <c r="C57" s="83">
        <f>[1]ORDEN!FI54</f>
        <v>0</v>
      </c>
      <c r="D57" s="57">
        <f>[1]ORDEN!FJ54</f>
        <v>18</v>
      </c>
      <c r="E57" s="6">
        <f t="shared" si="0"/>
        <v>0</v>
      </c>
    </row>
    <row r="58" spans="1:5" ht="15.75">
      <c r="A58" s="4">
        <v>53</v>
      </c>
      <c r="B58" s="3" t="s">
        <v>57</v>
      </c>
      <c r="C58" s="83">
        <f>[1]ORDEN!FI55</f>
        <v>0</v>
      </c>
      <c r="D58" s="57">
        <f>[1]ORDEN!FJ55</f>
        <v>23</v>
      </c>
      <c r="E58" s="6">
        <f t="shared" si="0"/>
        <v>0</v>
      </c>
    </row>
    <row r="59" spans="1:5" ht="15.75">
      <c r="A59" s="4">
        <v>54</v>
      </c>
      <c r="B59" s="2" t="s">
        <v>72</v>
      </c>
      <c r="C59" s="83">
        <f>[1]ORDEN!FI56</f>
        <v>1</v>
      </c>
      <c r="D59" s="57">
        <f>[1]ORDEN!FJ56</f>
        <v>18</v>
      </c>
      <c r="E59" s="6">
        <f t="shared" si="0"/>
        <v>5.5555555555555554</v>
      </c>
    </row>
    <row r="60" spans="1:5" ht="15.75">
      <c r="A60" s="4" t="s">
        <v>23</v>
      </c>
      <c r="B60" s="2" t="s">
        <v>20</v>
      </c>
      <c r="C60" s="83">
        <f>[1]ORDEN!FI57</f>
        <v>0</v>
      </c>
      <c r="D60" s="57">
        <f>[1]ORDEN!FJ57</f>
        <v>45</v>
      </c>
      <c r="E60" s="6">
        <f t="shared" si="0"/>
        <v>0</v>
      </c>
    </row>
    <row r="61" spans="1:5" ht="15.75">
      <c r="A61" s="4" t="s">
        <v>24</v>
      </c>
      <c r="B61" s="2" t="s">
        <v>21</v>
      </c>
      <c r="C61" s="83">
        <f>[1]ORDEN!FI58</f>
        <v>0</v>
      </c>
      <c r="D61" s="57">
        <f>[1]ORDEN!FJ58</f>
        <v>13</v>
      </c>
      <c r="E61" s="6">
        <f t="shared" si="0"/>
        <v>0</v>
      </c>
    </row>
    <row r="62" spans="1:5" ht="15.75">
      <c r="A62" s="4" t="s">
        <v>25</v>
      </c>
      <c r="B62" s="2" t="s">
        <v>22</v>
      </c>
      <c r="C62" s="83">
        <f>[1]ORDEN!FI59</f>
        <v>2</v>
      </c>
      <c r="D62" s="57">
        <f>[1]ORDEN!FJ59</f>
        <v>12</v>
      </c>
      <c r="E62" s="6">
        <f t="shared" si="0"/>
        <v>16.666666666666664</v>
      </c>
    </row>
    <row r="63" spans="1:5" ht="15.75">
      <c r="A63" s="4" t="s">
        <v>58</v>
      </c>
      <c r="B63" s="2" t="s">
        <v>60</v>
      </c>
      <c r="C63" s="83">
        <f>[1]ORDEN!FI60</f>
        <v>0</v>
      </c>
      <c r="D63" s="57">
        <f>[1]ORDEN!FJ60</f>
        <v>17</v>
      </c>
      <c r="E63" s="6">
        <f t="shared" si="0"/>
        <v>0</v>
      </c>
    </row>
    <row r="64" spans="1:5" ht="15.75">
      <c r="A64" s="4" t="s">
        <v>59</v>
      </c>
      <c r="B64" s="123" t="s">
        <v>62</v>
      </c>
      <c r="C64" s="83">
        <f>[1]ORDEN!FI61</f>
        <v>0</v>
      </c>
      <c r="D64" s="57">
        <f>[1]ORDEN!FJ61</f>
        <v>16</v>
      </c>
      <c r="E64" s="6">
        <f t="shared" si="0"/>
        <v>0</v>
      </c>
    </row>
    <row r="65" spans="1:5" ht="15.75">
      <c r="A65" s="77">
        <v>60</v>
      </c>
      <c r="B65" s="123" t="s">
        <v>61</v>
      </c>
      <c r="C65" s="83">
        <f>[1]ORDEN!FI62</f>
        <v>0</v>
      </c>
      <c r="D65" s="57">
        <f>[1]ORDEN!FJ62</f>
        <v>8</v>
      </c>
      <c r="E65" s="6">
        <f t="shared" si="0"/>
        <v>0</v>
      </c>
    </row>
    <row r="66" spans="1:5" ht="16.5" thickBot="1">
      <c r="A66" s="79" t="s">
        <v>92</v>
      </c>
      <c r="B66" s="124" t="s">
        <v>93</v>
      </c>
      <c r="C66" s="83">
        <f>[1]ORDEN!FI63</f>
        <v>0</v>
      </c>
      <c r="D66" s="57">
        <f>[1]ORDEN!FJ63</f>
        <v>10</v>
      </c>
      <c r="E66" s="6">
        <f t="shared" si="0"/>
        <v>0</v>
      </c>
    </row>
    <row r="67" spans="1:5" ht="17.25" thickTop="1" thickBot="1">
      <c r="A67" s="77">
        <v>62</v>
      </c>
      <c r="B67" s="80" t="s">
        <v>96</v>
      </c>
      <c r="C67" s="87">
        <f>[1]ORDEN!FI64</f>
        <v>0</v>
      </c>
      <c r="D67" s="58">
        <f>[1]ORDEN!FJ64</f>
        <v>0</v>
      </c>
      <c r="E67" s="125"/>
    </row>
    <row r="68" spans="1:5" ht="17.25" thickTop="1" thickBot="1">
      <c r="A68" s="200" t="s">
        <v>10</v>
      </c>
      <c r="B68" s="201"/>
      <c r="C68" s="49">
        <f>SUM(C6:C67)</f>
        <v>275</v>
      </c>
      <c r="D68" s="49">
        <f>SUM(D6:D67)</f>
        <v>2394</v>
      </c>
      <c r="E68" s="31">
        <f t="shared" ref="E68" si="1">+C68/D68*100</f>
        <v>11.487050960735171</v>
      </c>
    </row>
    <row r="69" spans="1:5" ht="16.5" thickTop="1">
      <c r="A69" s="9" t="s">
        <v>94</v>
      </c>
      <c r="B69" s="14"/>
      <c r="C69" s="15"/>
      <c r="D69" s="15"/>
      <c r="E69" s="15"/>
    </row>
  </sheetData>
  <mergeCells count="6">
    <mergeCell ref="A1:E1"/>
    <mergeCell ref="A4:A5"/>
    <mergeCell ref="B4:B5"/>
    <mergeCell ref="C4:E4"/>
    <mergeCell ref="A68:B68"/>
    <mergeCell ref="A2:E2"/>
  </mergeCells>
  <printOptions horizontalCentered="1"/>
  <pageMargins left="0.39370078740157483" right="0.39370078740157483" top="0.39370078740157483" bottom="0.78740157480314965" header="0" footer="0"/>
  <pageSetup paperSize="145" scale="5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74"/>
  <sheetViews>
    <sheetView tabSelected="1" view="pageBreakPreview" zoomScale="80" zoomScaleNormal="100" zoomScaleSheetLayoutView="80" workbookViewId="0">
      <selection activeCell="G35" sqref="G35"/>
    </sheetView>
  </sheetViews>
  <sheetFormatPr baseColWidth="10" defaultRowHeight="12.75"/>
  <cols>
    <col min="1" max="1" width="3.85546875" style="151" customWidth="1"/>
    <col min="2" max="2" width="51.5703125" style="146" customWidth="1"/>
    <col min="3" max="3" width="17.42578125" style="147" customWidth="1"/>
    <col min="4" max="4" width="13.7109375" style="147" customWidth="1"/>
    <col min="5" max="5" width="17.28515625" style="147" customWidth="1"/>
    <col min="6" max="6" width="12" style="147" customWidth="1"/>
    <col min="7" max="7" width="12.42578125" style="147" customWidth="1"/>
    <col min="8" max="8" width="15.140625" style="147" customWidth="1"/>
    <col min="9" max="9" width="15.28515625" style="144" customWidth="1"/>
    <col min="10" max="16384" width="11.42578125" style="144"/>
  </cols>
  <sheetData>
    <row r="1" spans="1:10" ht="18">
      <c r="A1" s="222" t="s">
        <v>201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0" ht="18" customHeight="1" thickBot="1">
      <c r="A3" s="145"/>
      <c r="J3" s="48" t="s">
        <v>132</v>
      </c>
    </row>
    <row r="4" spans="1:10" ht="21.75" customHeight="1" thickTop="1" thickBot="1">
      <c r="A4" s="213" t="s">
        <v>141</v>
      </c>
      <c r="B4" s="223" t="s">
        <v>142</v>
      </c>
      <c r="C4" s="224" t="s">
        <v>143</v>
      </c>
      <c r="D4" s="224"/>
      <c r="E4" s="224" t="s">
        <v>144</v>
      </c>
      <c r="F4" s="224"/>
      <c r="G4" s="223" t="s">
        <v>145</v>
      </c>
      <c r="H4" s="210" t="s">
        <v>146</v>
      </c>
      <c r="I4" s="210" t="s">
        <v>147</v>
      </c>
      <c r="J4" s="210" t="s">
        <v>10</v>
      </c>
    </row>
    <row r="5" spans="1:10" ht="63" customHeight="1" thickTop="1" thickBot="1">
      <c r="A5" s="213"/>
      <c r="B5" s="223"/>
      <c r="C5" s="17" t="s">
        <v>149</v>
      </c>
      <c r="D5" s="17" t="s">
        <v>150</v>
      </c>
      <c r="E5" s="17" t="s">
        <v>151</v>
      </c>
      <c r="F5" s="17" t="s">
        <v>152</v>
      </c>
      <c r="G5" s="223"/>
      <c r="H5" s="210"/>
      <c r="I5" s="210"/>
      <c r="J5" s="210"/>
    </row>
    <row r="6" spans="1:10" ht="16.5" customHeight="1" thickTop="1">
      <c r="A6" s="172">
        <v>1</v>
      </c>
      <c r="B6" s="156" t="s">
        <v>15</v>
      </c>
      <c r="C6" s="173">
        <f>'[1]23.2'!C7</f>
        <v>25</v>
      </c>
      <c r="D6" s="174">
        <f>'[1]23.2'!D7</f>
        <v>9</v>
      </c>
      <c r="E6" s="173">
        <f>'[1]23.2'!E7</f>
        <v>5</v>
      </c>
      <c r="F6" s="174">
        <f>'[1]23.2'!F7</f>
        <v>36</v>
      </c>
      <c r="G6" s="173">
        <f>'[1]23.2'!G7</f>
        <v>0</v>
      </c>
      <c r="H6" s="173">
        <f>'[1]23.2'!H7</f>
        <v>28</v>
      </c>
      <c r="I6" s="173">
        <f>'[1]23.2'!I7</f>
        <v>33</v>
      </c>
      <c r="J6" s="163">
        <f>'[1]23'!O7</f>
        <v>46</v>
      </c>
    </row>
    <row r="7" spans="1:10" ht="15.75">
      <c r="A7" s="175">
        <v>2</v>
      </c>
      <c r="B7" s="157" t="s">
        <v>156</v>
      </c>
      <c r="C7" s="176">
        <f>'[1]23.2'!C8</f>
        <v>0</v>
      </c>
      <c r="D7" s="177">
        <f>'[1]23.2'!D8</f>
        <v>126</v>
      </c>
      <c r="E7" s="176">
        <f>'[1]23.2'!E8</f>
        <v>0</v>
      </c>
      <c r="F7" s="177">
        <f>'[1]23.2'!F8</f>
        <v>126</v>
      </c>
      <c r="G7" s="176">
        <f>'[1]23.2'!G8</f>
        <v>12</v>
      </c>
      <c r="H7" s="176">
        <f>'[1]23.2'!H8</f>
        <v>0</v>
      </c>
      <c r="I7" s="176">
        <f>'[1]23.2'!I8</f>
        <v>31</v>
      </c>
      <c r="J7" s="164">
        <f>'[1]23'!O8</f>
        <v>126</v>
      </c>
    </row>
    <row r="8" spans="1:10" ht="15.75">
      <c r="A8" s="175">
        <v>3</v>
      </c>
      <c r="B8" s="157" t="s">
        <v>16</v>
      </c>
      <c r="C8" s="176">
        <f>'[1]23.2'!C9</f>
        <v>34</v>
      </c>
      <c r="D8" s="177">
        <f>'[1]23.2'!D9</f>
        <v>13</v>
      </c>
      <c r="E8" s="176">
        <f>'[1]23.2'!E9</f>
        <v>57</v>
      </c>
      <c r="F8" s="177">
        <f>'[1]23.2'!F9</f>
        <v>57</v>
      </c>
      <c r="G8" s="176">
        <f>'[1]23.2'!G9</f>
        <v>0</v>
      </c>
      <c r="H8" s="176">
        <f>'[1]23.2'!H9</f>
        <v>3</v>
      </c>
      <c r="I8" s="176">
        <f>'[1]23.2'!I9</f>
        <v>17</v>
      </c>
      <c r="J8" s="164">
        <f>'[1]23'!O9</f>
        <v>57</v>
      </c>
    </row>
    <row r="9" spans="1:10" ht="17.25" customHeight="1">
      <c r="A9" s="175">
        <v>4</v>
      </c>
      <c r="B9" s="157" t="s">
        <v>157</v>
      </c>
      <c r="C9" s="176">
        <f>'[1]23.2'!C10</f>
        <v>40</v>
      </c>
      <c r="D9" s="177">
        <f>'[1]23.2'!D10</f>
        <v>0</v>
      </c>
      <c r="E9" s="176">
        <f>'[1]23.2'!E10</f>
        <v>40</v>
      </c>
      <c r="F9" s="177">
        <f>'[1]23.2'!F10</f>
        <v>39</v>
      </c>
      <c r="G9" s="176">
        <f>'[1]23.2'!G10</f>
        <v>0</v>
      </c>
      <c r="H9" s="176">
        <f>'[1]23.2'!H10</f>
        <v>0</v>
      </c>
      <c r="I9" s="176">
        <f>'[1]23.2'!I10</f>
        <v>22</v>
      </c>
      <c r="J9" s="164">
        <f>'[1]23'!O10</f>
        <v>40</v>
      </c>
    </row>
    <row r="10" spans="1:10" ht="15.75">
      <c r="A10" s="175">
        <v>5</v>
      </c>
      <c r="B10" s="157" t="s">
        <v>17</v>
      </c>
      <c r="C10" s="176">
        <f>'[1]23.2'!C11</f>
        <v>98</v>
      </c>
      <c r="D10" s="177">
        <f>'[1]23.2'!D11</f>
        <v>111</v>
      </c>
      <c r="E10" s="176">
        <f>'[1]23.2'!E11</f>
        <v>98</v>
      </c>
      <c r="F10" s="177">
        <f>'[1]23.2'!F11</f>
        <v>111</v>
      </c>
      <c r="G10" s="176">
        <f>'[1]23.2'!G11</f>
        <v>0</v>
      </c>
      <c r="H10" s="176">
        <f>'[1]23.2'!H11</f>
        <v>24</v>
      </c>
      <c r="I10" s="176">
        <f>'[1]23.2'!I11</f>
        <v>25</v>
      </c>
      <c r="J10" s="164">
        <f>'[1]23'!O11</f>
        <v>111</v>
      </c>
    </row>
    <row r="11" spans="1:10" ht="15.75">
      <c r="A11" s="175">
        <v>6</v>
      </c>
      <c r="B11" s="157" t="s">
        <v>18</v>
      </c>
      <c r="C11" s="176">
        <f>'[1]23.2'!C12</f>
        <v>153</v>
      </c>
      <c r="D11" s="177">
        <f>'[1]23.2'!D12</f>
        <v>153</v>
      </c>
      <c r="E11" s="176">
        <f>'[1]23.2'!E12</f>
        <v>117</v>
      </c>
      <c r="F11" s="177">
        <f>'[1]23.2'!F12</f>
        <v>153</v>
      </c>
      <c r="G11" s="176">
        <f>'[1]23.2'!G12</f>
        <v>18</v>
      </c>
      <c r="H11" s="176">
        <f>'[1]23.2'!H12</f>
        <v>30</v>
      </c>
      <c r="I11" s="176">
        <f>'[1]23.2'!I12</f>
        <v>27</v>
      </c>
      <c r="J11" s="164">
        <f>'[1]23'!O12</f>
        <v>153</v>
      </c>
    </row>
    <row r="12" spans="1:10" ht="15.75">
      <c r="A12" s="175">
        <v>7</v>
      </c>
      <c r="B12" s="157" t="s">
        <v>5</v>
      </c>
      <c r="C12" s="176">
        <f>'[1]23.2'!C13</f>
        <v>0</v>
      </c>
      <c r="D12" s="177">
        <f>'[1]23.2'!D13</f>
        <v>49</v>
      </c>
      <c r="E12" s="176">
        <f>'[1]23.2'!E13</f>
        <v>0</v>
      </c>
      <c r="F12" s="177">
        <f>'[1]23.2'!F13</f>
        <v>49</v>
      </c>
      <c r="G12" s="176">
        <f>'[1]23.2'!G13</f>
        <v>4</v>
      </c>
      <c r="H12" s="176">
        <f>'[1]23.2'!H13</f>
        <v>1</v>
      </c>
      <c r="I12" s="176">
        <f>'[1]23.2'!I13</f>
        <v>19</v>
      </c>
      <c r="J12" s="164">
        <f>'[1]23'!O13</f>
        <v>49</v>
      </c>
    </row>
    <row r="13" spans="1:10" ht="15.75">
      <c r="A13" s="175">
        <v>8</v>
      </c>
      <c r="B13" s="157" t="s">
        <v>19</v>
      </c>
      <c r="C13" s="176">
        <f>'[1]23.2'!C14</f>
        <v>0</v>
      </c>
      <c r="D13" s="177">
        <f>'[1]23.2'!D14</f>
        <v>42</v>
      </c>
      <c r="E13" s="176">
        <f>'[1]23.2'!E14</f>
        <v>46</v>
      </c>
      <c r="F13" s="177">
        <f>'[1]23.2'!F14</f>
        <v>42</v>
      </c>
      <c r="G13" s="176">
        <f>'[1]23.2'!G14</f>
        <v>0</v>
      </c>
      <c r="H13" s="176">
        <f>'[1]23.2'!H14</f>
        <v>0</v>
      </c>
      <c r="I13" s="176">
        <f>'[1]23.2'!I14</f>
        <v>21</v>
      </c>
      <c r="J13" s="164">
        <f>'[1]23'!O14</f>
        <v>46</v>
      </c>
    </row>
    <row r="14" spans="1:10" ht="15.75">
      <c r="A14" s="175">
        <v>9</v>
      </c>
      <c r="B14" s="157" t="s">
        <v>158</v>
      </c>
      <c r="C14" s="176">
        <f>'[1]23.2'!C15</f>
        <v>48</v>
      </c>
      <c r="D14" s="177">
        <f>'[1]23.2'!D15</f>
        <v>107</v>
      </c>
      <c r="E14" s="176">
        <f>'[1]23.2'!E15</f>
        <v>107</v>
      </c>
      <c r="F14" s="177">
        <f>'[1]23.2'!F15</f>
        <v>107</v>
      </c>
      <c r="G14" s="176">
        <f>'[1]23.2'!G15</f>
        <v>36</v>
      </c>
      <c r="H14" s="176">
        <f>'[1]23.2'!H15</f>
        <v>0</v>
      </c>
      <c r="I14" s="176">
        <f>'[1]23.2'!I15</f>
        <v>107</v>
      </c>
      <c r="J14" s="164">
        <f>'[1]23'!O15</f>
        <v>107</v>
      </c>
    </row>
    <row r="15" spans="1:10" ht="15.75">
      <c r="A15" s="175">
        <v>10</v>
      </c>
      <c r="B15" s="157" t="s">
        <v>159</v>
      </c>
      <c r="C15" s="176">
        <f>'[1]23.2'!C16</f>
        <v>12</v>
      </c>
      <c r="D15" s="177">
        <f>'[1]23.2'!D16</f>
        <v>12</v>
      </c>
      <c r="E15" s="176">
        <f>'[1]23.2'!E16</f>
        <v>12</v>
      </c>
      <c r="F15" s="177">
        <f>'[1]23.2'!F16</f>
        <v>12</v>
      </c>
      <c r="G15" s="176">
        <f>'[1]23.2'!G16</f>
        <v>10</v>
      </c>
      <c r="H15" s="176">
        <f>'[1]23.2'!H16</f>
        <v>1</v>
      </c>
      <c r="I15" s="176">
        <f>'[1]23.2'!I16</f>
        <v>12</v>
      </c>
      <c r="J15" s="164">
        <f>'[1]23'!O16</f>
        <v>12</v>
      </c>
    </row>
    <row r="16" spans="1:10" ht="15" customHeight="1">
      <c r="A16" s="175">
        <v>11</v>
      </c>
      <c r="B16" s="158" t="s">
        <v>160</v>
      </c>
      <c r="C16" s="176">
        <f>'[1]23.2'!C17</f>
        <v>26</v>
      </c>
      <c r="D16" s="177">
        <f>'[1]23.2'!D17</f>
        <v>26</v>
      </c>
      <c r="E16" s="176">
        <f>'[1]23.2'!E17</f>
        <v>26</v>
      </c>
      <c r="F16" s="177">
        <f>'[1]23.2'!F17</f>
        <v>26</v>
      </c>
      <c r="G16" s="176">
        <f>'[1]23.2'!G17</f>
        <v>1</v>
      </c>
      <c r="H16" s="176">
        <f>'[1]23.2'!H17</f>
        <v>0</v>
      </c>
      <c r="I16" s="176">
        <f>'[1]23.2'!I17</f>
        <v>12</v>
      </c>
      <c r="J16" s="164">
        <f>'[1]23'!O17</f>
        <v>26</v>
      </c>
    </row>
    <row r="17" spans="1:10" ht="15.75">
      <c r="A17" s="175">
        <v>12</v>
      </c>
      <c r="B17" s="157" t="s">
        <v>161</v>
      </c>
      <c r="C17" s="176">
        <f>'[1]23.2'!C18</f>
        <v>38</v>
      </c>
      <c r="D17" s="177">
        <f>'[1]23.2'!D18</f>
        <v>74</v>
      </c>
      <c r="E17" s="176">
        <f>'[1]23.2'!E18</f>
        <v>80</v>
      </c>
      <c r="F17" s="177">
        <f>'[1]23.2'!F18</f>
        <v>80</v>
      </c>
      <c r="G17" s="176">
        <f>'[1]23.2'!G18</f>
        <v>10</v>
      </c>
      <c r="H17" s="176">
        <f>'[1]23.2'!H18</f>
        <v>16</v>
      </c>
      <c r="I17" s="176">
        <f>'[1]23.2'!I18</f>
        <v>0</v>
      </c>
      <c r="J17" s="164">
        <f>'[1]23'!O18</f>
        <v>80</v>
      </c>
    </row>
    <row r="18" spans="1:10" ht="15.75">
      <c r="A18" s="175">
        <v>13</v>
      </c>
      <c r="B18" s="157" t="s">
        <v>162</v>
      </c>
      <c r="C18" s="176">
        <f>'[1]23.2'!C19</f>
        <v>0</v>
      </c>
      <c r="D18" s="177">
        <f>'[1]23.2'!D19</f>
        <v>30</v>
      </c>
      <c r="E18" s="176">
        <f>'[1]23.2'!E19</f>
        <v>0</v>
      </c>
      <c r="F18" s="177">
        <f>'[1]23.2'!F19</f>
        <v>77</v>
      </c>
      <c r="G18" s="176">
        <f>'[1]23.2'!G19</f>
        <v>19</v>
      </c>
      <c r="H18" s="176">
        <f>'[1]23.2'!H19</f>
        <v>0</v>
      </c>
      <c r="I18" s="176">
        <f>'[1]23.2'!I19</f>
        <v>13</v>
      </c>
      <c r="J18" s="164">
        <f>'[1]23'!O19</f>
        <v>78</v>
      </c>
    </row>
    <row r="19" spans="1:10" ht="14.25" customHeight="1">
      <c r="A19" s="175">
        <v>14</v>
      </c>
      <c r="B19" s="157" t="s">
        <v>163</v>
      </c>
      <c r="C19" s="176">
        <f>'[1]23.2'!C20</f>
        <v>7</v>
      </c>
      <c r="D19" s="177">
        <f>'[1]23.2'!D20</f>
        <v>44</v>
      </c>
      <c r="E19" s="176">
        <f>'[1]23.2'!E20</f>
        <v>44</v>
      </c>
      <c r="F19" s="177">
        <f>'[1]23.2'!F20</f>
        <v>44</v>
      </c>
      <c r="G19" s="176">
        <f>'[1]23.2'!G20</f>
        <v>6</v>
      </c>
      <c r="H19" s="176">
        <f>'[1]23.2'!H20</f>
        <v>5</v>
      </c>
      <c r="I19" s="176">
        <f>'[1]23.2'!I20</f>
        <v>17</v>
      </c>
      <c r="J19" s="164">
        <f>'[1]23'!O20</f>
        <v>44</v>
      </c>
    </row>
    <row r="20" spans="1:10" ht="15.75">
      <c r="A20" s="175">
        <v>15</v>
      </c>
      <c r="B20" s="157" t="s">
        <v>164</v>
      </c>
      <c r="C20" s="176">
        <f>'[1]23.2'!C21</f>
        <v>22</v>
      </c>
      <c r="D20" s="177">
        <f>'[1]23.2'!D21</f>
        <v>18</v>
      </c>
      <c r="E20" s="176">
        <f>'[1]23.2'!E21</f>
        <v>22</v>
      </c>
      <c r="F20" s="177">
        <f>'[1]23.2'!F21</f>
        <v>22</v>
      </c>
      <c r="G20" s="176">
        <f>'[1]23.2'!G21</f>
        <v>2</v>
      </c>
      <c r="H20" s="176">
        <f>'[1]23.2'!H21</f>
        <v>0</v>
      </c>
      <c r="I20" s="176">
        <f>'[1]23.2'!I21</f>
        <v>12</v>
      </c>
      <c r="J20" s="164">
        <f>'[1]23'!O21</f>
        <v>25</v>
      </c>
    </row>
    <row r="21" spans="1:10" ht="15.75">
      <c r="A21" s="175">
        <v>16</v>
      </c>
      <c r="B21" s="157" t="s">
        <v>165</v>
      </c>
      <c r="C21" s="176">
        <f>'[1]23.2'!C22</f>
        <v>37</v>
      </c>
      <c r="D21" s="177">
        <f>'[1]23.2'!D22</f>
        <v>37</v>
      </c>
      <c r="E21" s="176">
        <f>'[1]23.2'!E22</f>
        <v>37</v>
      </c>
      <c r="F21" s="177">
        <f>'[1]23.2'!F22</f>
        <v>37</v>
      </c>
      <c r="G21" s="176">
        <f>'[1]23.2'!G22</f>
        <v>4</v>
      </c>
      <c r="H21" s="176">
        <f>'[1]23.2'!H22</f>
        <v>0</v>
      </c>
      <c r="I21" s="176">
        <f>'[1]23.2'!I22</f>
        <v>33</v>
      </c>
      <c r="J21" s="164">
        <f>'[1]23'!O22</f>
        <v>37</v>
      </c>
    </row>
    <row r="22" spans="1:10" ht="15.75">
      <c r="A22" s="175">
        <v>17</v>
      </c>
      <c r="B22" s="157" t="s">
        <v>166</v>
      </c>
      <c r="C22" s="176">
        <f>'[1]23.2'!C23</f>
        <v>22</v>
      </c>
      <c r="D22" s="177">
        <f>'[1]23.2'!D23</f>
        <v>22</v>
      </c>
      <c r="E22" s="176">
        <f>'[1]23.2'!E23</f>
        <v>22</v>
      </c>
      <c r="F22" s="177">
        <f>'[1]23.2'!F23</f>
        <v>22</v>
      </c>
      <c r="G22" s="176">
        <f>'[1]23.2'!G23</f>
        <v>0</v>
      </c>
      <c r="H22" s="176">
        <f>'[1]23.2'!H23</f>
        <v>22</v>
      </c>
      <c r="I22" s="176">
        <f>'[1]23.2'!I23</f>
        <v>22</v>
      </c>
      <c r="J22" s="164">
        <f>'[1]23'!O23</f>
        <v>22</v>
      </c>
    </row>
    <row r="23" spans="1:10" ht="15.75">
      <c r="A23" s="175">
        <v>18</v>
      </c>
      <c r="B23" s="157" t="s">
        <v>167</v>
      </c>
      <c r="C23" s="176">
        <f>'[1]23.2'!C24</f>
        <v>25</v>
      </c>
      <c r="D23" s="177">
        <f>'[1]23.2'!D24</f>
        <v>0</v>
      </c>
      <c r="E23" s="176">
        <f>'[1]23.2'!E24</f>
        <v>25</v>
      </c>
      <c r="F23" s="177">
        <f>'[1]23.2'!F24</f>
        <v>25</v>
      </c>
      <c r="G23" s="176">
        <f>'[1]23.2'!G24</f>
        <v>1</v>
      </c>
      <c r="H23" s="176">
        <f>'[1]23.2'!H24</f>
        <v>1</v>
      </c>
      <c r="I23" s="176">
        <f>'[1]23.2'!I24</f>
        <v>25</v>
      </c>
      <c r="J23" s="164">
        <f>'[1]23'!O24</f>
        <v>25</v>
      </c>
    </row>
    <row r="24" spans="1:10" ht="15.75">
      <c r="A24" s="175">
        <v>19</v>
      </c>
      <c r="B24" s="157" t="s">
        <v>168</v>
      </c>
      <c r="C24" s="176">
        <f>'[1]23.2'!C25</f>
        <v>24</v>
      </c>
      <c r="D24" s="177">
        <f>'[1]23.2'!D25</f>
        <v>22</v>
      </c>
      <c r="E24" s="176">
        <f>'[1]23.2'!E25</f>
        <v>24</v>
      </c>
      <c r="F24" s="177">
        <f>'[1]23.2'!F25</f>
        <v>25</v>
      </c>
      <c r="G24" s="176">
        <f>'[1]23.2'!G25</f>
        <v>0</v>
      </c>
      <c r="H24" s="176">
        <f>'[1]23.2'!H25</f>
        <v>0</v>
      </c>
      <c r="I24" s="176">
        <f>'[1]23.2'!I25</f>
        <v>26</v>
      </c>
      <c r="J24" s="164">
        <f>'[1]23'!O25</f>
        <v>26</v>
      </c>
    </row>
    <row r="25" spans="1:10" ht="17.25" customHeight="1">
      <c r="A25" s="175">
        <v>20</v>
      </c>
      <c r="B25" s="157" t="s">
        <v>169</v>
      </c>
      <c r="C25" s="176">
        <f>'[1]23.2'!C26</f>
        <v>0</v>
      </c>
      <c r="D25" s="177">
        <f>'[1]23.2'!D26</f>
        <v>22</v>
      </c>
      <c r="E25" s="176">
        <f>'[1]23.2'!E26</f>
        <v>0</v>
      </c>
      <c r="F25" s="177">
        <f>'[1]23.2'!F26</f>
        <v>22</v>
      </c>
      <c r="G25" s="176">
        <f>'[1]23.2'!G26</f>
        <v>0</v>
      </c>
      <c r="H25" s="176">
        <f>'[1]23.2'!H26</f>
        <v>0</v>
      </c>
      <c r="I25" s="176">
        <f>'[1]23.2'!I26</f>
        <v>22</v>
      </c>
      <c r="J25" s="164">
        <f>'[1]23'!O26</f>
        <v>22</v>
      </c>
    </row>
    <row r="26" spans="1:10" ht="15.75">
      <c r="A26" s="175">
        <v>21</v>
      </c>
      <c r="B26" s="157" t="s">
        <v>170</v>
      </c>
      <c r="C26" s="176">
        <f>'[1]23.2'!C27</f>
        <v>54</v>
      </c>
      <c r="D26" s="177">
        <f>'[1]23.2'!D27</f>
        <v>54</v>
      </c>
      <c r="E26" s="176">
        <f>'[1]23.2'!E27</f>
        <v>54</v>
      </c>
      <c r="F26" s="177">
        <f>'[1]23.2'!F27</f>
        <v>54</v>
      </c>
      <c r="G26" s="176">
        <f>'[1]23.2'!G27</f>
        <v>0</v>
      </c>
      <c r="H26" s="176">
        <f>'[1]23.2'!H27</f>
        <v>0</v>
      </c>
      <c r="I26" s="176">
        <f>'[1]23.2'!I27</f>
        <v>54</v>
      </c>
      <c r="J26" s="164">
        <f>'[1]23'!O27</f>
        <v>54</v>
      </c>
    </row>
    <row r="27" spans="1:10" ht="15.75">
      <c r="A27" s="175">
        <v>22</v>
      </c>
      <c r="B27" s="157" t="s">
        <v>171</v>
      </c>
      <c r="C27" s="176">
        <f>'[1]23.2'!C28</f>
        <v>0</v>
      </c>
      <c r="D27" s="177">
        <f>'[1]23.2'!D28</f>
        <v>0</v>
      </c>
      <c r="E27" s="176">
        <f>'[1]23.2'!E28</f>
        <v>0</v>
      </c>
      <c r="F27" s="177">
        <f>'[1]23.2'!F28</f>
        <v>24</v>
      </c>
      <c r="G27" s="176">
        <f>'[1]23.2'!G28</f>
        <v>0</v>
      </c>
      <c r="H27" s="176">
        <f>'[1]23.2'!H28</f>
        <v>1</v>
      </c>
      <c r="I27" s="176">
        <f>'[1]23.2'!I28</f>
        <v>23</v>
      </c>
      <c r="J27" s="164">
        <f>'[1]23'!O28</f>
        <v>24</v>
      </c>
    </row>
    <row r="28" spans="1:10" ht="15.75">
      <c r="A28" s="175">
        <v>23</v>
      </c>
      <c r="B28" s="157" t="s">
        <v>172</v>
      </c>
      <c r="C28" s="176">
        <f>'[1]23.2'!C29</f>
        <v>16</v>
      </c>
      <c r="D28" s="177">
        <f>'[1]23.2'!D29</f>
        <v>16</v>
      </c>
      <c r="E28" s="176">
        <f>'[1]23.2'!E29</f>
        <v>16</v>
      </c>
      <c r="F28" s="177">
        <f>'[1]23.2'!F29</f>
        <v>16</v>
      </c>
      <c r="G28" s="176">
        <f>'[1]23.2'!G29</f>
        <v>2</v>
      </c>
      <c r="H28" s="176">
        <f>'[1]23.2'!H29</f>
        <v>0</v>
      </c>
      <c r="I28" s="176">
        <f>'[1]23.2'!I29</f>
        <v>0</v>
      </c>
      <c r="J28" s="164">
        <f>'[1]23'!O29</f>
        <v>16</v>
      </c>
    </row>
    <row r="29" spans="1:10" ht="15.75">
      <c r="A29" s="175">
        <v>24</v>
      </c>
      <c r="B29" s="157" t="s">
        <v>173</v>
      </c>
      <c r="C29" s="176">
        <f>'[1]23.2'!C30</f>
        <v>13</v>
      </c>
      <c r="D29" s="177">
        <f>'[1]23.2'!D30</f>
        <v>13</v>
      </c>
      <c r="E29" s="176">
        <f>'[1]23.2'!E30</f>
        <v>13</v>
      </c>
      <c r="F29" s="177">
        <f>'[1]23.2'!F30</f>
        <v>13</v>
      </c>
      <c r="G29" s="176">
        <f>'[1]23.2'!G30</f>
        <v>16</v>
      </c>
      <c r="H29" s="176">
        <f>'[1]23.2'!H30</f>
        <v>0</v>
      </c>
      <c r="I29" s="176">
        <f>'[1]23.2'!I30</f>
        <v>0</v>
      </c>
      <c r="J29" s="164">
        <f>'[1]23'!O30</f>
        <v>30</v>
      </c>
    </row>
    <row r="30" spans="1:10" ht="15.75">
      <c r="A30" s="175">
        <v>25</v>
      </c>
      <c r="B30" s="157" t="s">
        <v>174</v>
      </c>
      <c r="C30" s="176">
        <f>'[1]23.2'!C31</f>
        <v>0</v>
      </c>
      <c r="D30" s="177">
        <f>'[1]23.2'!D31</f>
        <v>0</v>
      </c>
      <c r="E30" s="176">
        <f>'[1]23.2'!E31</f>
        <v>0</v>
      </c>
      <c r="F30" s="177">
        <f>'[1]23.2'!F31</f>
        <v>0</v>
      </c>
      <c r="G30" s="176">
        <f>'[1]23.2'!G31</f>
        <v>1</v>
      </c>
      <c r="H30" s="176">
        <f>'[1]23.2'!H31</f>
        <v>0</v>
      </c>
      <c r="I30" s="176">
        <f>'[1]23.2'!I31</f>
        <v>11</v>
      </c>
      <c r="J30" s="164">
        <f>'[1]23'!O31</f>
        <v>77</v>
      </c>
    </row>
    <row r="31" spans="1:10" ht="15.75">
      <c r="A31" s="175">
        <v>26</v>
      </c>
      <c r="B31" s="157" t="s">
        <v>175</v>
      </c>
      <c r="C31" s="176">
        <f>'[1]23.2'!C32</f>
        <v>0</v>
      </c>
      <c r="D31" s="177">
        <f>'[1]23.2'!D32</f>
        <v>0</v>
      </c>
      <c r="E31" s="176">
        <f>'[1]23.2'!E32</f>
        <v>0</v>
      </c>
      <c r="F31" s="177">
        <f>'[1]23.2'!F32</f>
        <v>22</v>
      </c>
      <c r="G31" s="176">
        <f>'[1]23.2'!G32</f>
        <v>0</v>
      </c>
      <c r="H31" s="176">
        <f>'[1]23.2'!H32</f>
        <v>0</v>
      </c>
      <c r="I31" s="176">
        <f>'[1]23.2'!I32</f>
        <v>0</v>
      </c>
      <c r="J31" s="164">
        <f>'[1]23'!O32</f>
        <v>22</v>
      </c>
    </row>
    <row r="32" spans="1:10" ht="15.75">
      <c r="A32" s="175">
        <v>27</v>
      </c>
      <c r="B32" s="157" t="s">
        <v>176</v>
      </c>
      <c r="C32" s="176">
        <f>'[1]23.2'!C33</f>
        <v>36</v>
      </c>
      <c r="D32" s="177">
        <f>'[1]23.2'!D33</f>
        <v>36</v>
      </c>
      <c r="E32" s="176">
        <f>'[1]23.2'!E33</f>
        <v>26</v>
      </c>
      <c r="F32" s="177">
        <f>'[1]23.2'!F33</f>
        <v>26</v>
      </c>
      <c r="G32" s="176">
        <f>'[1]23.2'!G33</f>
        <v>15</v>
      </c>
      <c r="H32" s="176">
        <f>'[1]23.2'!H33</f>
        <v>8</v>
      </c>
      <c r="I32" s="176">
        <f>'[1]23.2'!I33</f>
        <v>36</v>
      </c>
      <c r="J32" s="164">
        <f>'[1]23'!O33</f>
        <v>44</v>
      </c>
    </row>
    <row r="33" spans="1:10" ht="15.75">
      <c r="A33" s="175">
        <v>28</v>
      </c>
      <c r="B33" s="157" t="s">
        <v>7</v>
      </c>
      <c r="C33" s="176">
        <f>'[1]23.2'!C34</f>
        <v>9</v>
      </c>
      <c r="D33" s="177">
        <f>'[1]23.2'!D34</f>
        <v>16</v>
      </c>
      <c r="E33" s="176">
        <f>'[1]23.2'!E34</f>
        <v>9</v>
      </c>
      <c r="F33" s="177">
        <f>'[1]23.2'!F34</f>
        <v>9</v>
      </c>
      <c r="G33" s="176">
        <f>'[1]23.2'!G34</f>
        <v>2</v>
      </c>
      <c r="H33" s="176">
        <f>'[1]23.2'!H34</f>
        <v>9</v>
      </c>
      <c r="I33" s="176">
        <f>'[1]23.2'!I34</f>
        <v>0</v>
      </c>
      <c r="J33" s="164">
        <f>'[1]23'!O34</f>
        <v>17</v>
      </c>
    </row>
    <row r="34" spans="1:10" ht="15.75" customHeight="1">
      <c r="A34" s="175">
        <v>29</v>
      </c>
      <c r="B34" s="157" t="s">
        <v>6</v>
      </c>
      <c r="C34" s="176">
        <f>'[1]23.2'!C35</f>
        <v>15</v>
      </c>
      <c r="D34" s="177">
        <f>'[1]23.2'!D35</f>
        <v>32</v>
      </c>
      <c r="E34" s="176">
        <f>'[1]23.2'!E35</f>
        <v>15</v>
      </c>
      <c r="F34" s="177">
        <f>'[1]23.2'!F35</f>
        <v>32</v>
      </c>
      <c r="G34" s="176">
        <f>'[1]23.2'!G35</f>
        <v>0</v>
      </c>
      <c r="H34" s="176">
        <f>'[1]23.2'!H35</f>
        <v>0</v>
      </c>
      <c r="I34" s="176">
        <f>'[1]23.2'!I35</f>
        <v>4</v>
      </c>
      <c r="J34" s="164">
        <f>'[1]23'!O35</f>
        <v>32</v>
      </c>
    </row>
    <row r="35" spans="1:10" ht="15.75">
      <c r="A35" s="175">
        <v>30</v>
      </c>
      <c r="B35" s="157" t="s">
        <v>177</v>
      </c>
      <c r="C35" s="176">
        <f>'[1]23.2'!C36</f>
        <v>78</v>
      </c>
      <c r="D35" s="177">
        <f>'[1]23.2'!D36</f>
        <v>78</v>
      </c>
      <c r="E35" s="176">
        <f>'[1]23.2'!E36</f>
        <v>78</v>
      </c>
      <c r="F35" s="177">
        <f>'[1]23.2'!F36</f>
        <v>78</v>
      </c>
      <c r="G35" s="176">
        <v>23</v>
      </c>
      <c r="H35" s="176">
        <f>'[1]23.2'!H36</f>
        <v>0</v>
      </c>
      <c r="I35" s="176">
        <f>'[1]23.2'!I36</f>
        <v>12</v>
      </c>
      <c r="J35" s="164">
        <f>'[1]23'!O36</f>
        <v>78</v>
      </c>
    </row>
    <row r="36" spans="1:10" ht="15.75">
      <c r="A36" s="175">
        <v>31</v>
      </c>
      <c r="B36" s="157" t="s">
        <v>178</v>
      </c>
      <c r="C36" s="176">
        <f>'[1]23.2'!C37</f>
        <v>28</v>
      </c>
      <c r="D36" s="177">
        <f>'[1]23.2'!D37</f>
        <v>28</v>
      </c>
      <c r="E36" s="176">
        <f>'[1]23.2'!E37</f>
        <v>28</v>
      </c>
      <c r="F36" s="177">
        <f>'[1]23.2'!F37</f>
        <v>28</v>
      </c>
      <c r="G36" s="176">
        <f>'[1]23.2'!G37</f>
        <v>2</v>
      </c>
      <c r="H36" s="176">
        <f>'[1]23.2'!H37</f>
        <v>0</v>
      </c>
      <c r="I36" s="176">
        <f>'[1]23.2'!I37</f>
        <v>7</v>
      </c>
      <c r="J36" s="164">
        <f>'[1]23'!O37</f>
        <v>28</v>
      </c>
    </row>
    <row r="37" spans="1:10" ht="15.75">
      <c r="A37" s="175">
        <v>32</v>
      </c>
      <c r="B37" s="157" t="s">
        <v>179</v>
      </c>
      <c r="C37" s="176">
        <f>'[1]23.2'!C38</f>
        <v>22</v>
      </c>
      <c r="D37" s="177">
        <f>'[1]23.2'!D38</f>
        <v>43</v>
      </c>
      <c r="E37" s="176">
        <f>'[1]23.2'!E38</f>
        <v>43</v>
      </c>
      <c r="F37" s="177">
        <f>'[1]23.2'!F38</f>
        <v>43</v>
      </c>
      <c r="G37" s="176">
        <f>'[1]23.2'!G38</f>
        <v>0</v>
      </c>
      <c r="H37" s="176">
        <f>'[1]23.2'!H38</f>
        <v>0</v>
      </c>
      <c r="I37" s="176">
        <f>'[1]23.2'!I38</f>
        <v>19</v>
      </c>
      <c r="J37" s="164">
        <f>'[1]23'!O38</f>
        <v>43</v>
      </c>
    </row>
    <row r="38" spans="1:10" ht="15.75">
      <c r="A38" s="175">
        <v>33</v>
      </c>
      <c r="B38" s="157" t="s">
        <v>180</v>
      </c>
      <c r="C38" s="176">
        <f>'[1]23.2'!C39</f>
        <v>7</v>
      </c>
      <c r="D38" s="177">
        <f>'[1]23.2'!D39</f>
        <v>33</v>
      </c>
      <c r="E38" s="176">
        <f>'[1]23.2'!E39</f>
        <v>7</v>
      </c>
      <c r="F38" s="177">
        <f>'[1]23.2'!F39</f>
        <v>33</v>
      </c>
      <c r="G38" s="176">
        <f>'[1]23.2'!G39</f>
        <v>2</v>
      </c>
      <c r="H38" s="176">
        <f>'[1]23.2'!H39</f>
        <v>5</v>
      </c>
      <c r="I38" s="176">
        <f>'[1]23.2'!I39</f>
        <v>14</v>
      </c>
      <c r="J38" s="164">
        <f>'[1]23'!O39</f>
        <v>33</v>
      </c>
    </row>
    <row r="39" spans="1:10" ht="15.75">
      <c r="A39" s="175">
        <v>34</v>
      </c>
      <c r="B39" s="157" t="s">
        <v>181</v>
      </c>
      <c r="C39" s="176">
        <f>'[1]23.2'!C40</f>
        <v>21</v>
      </c>
      <c r="D39" s="177">
        <f>'[1]23.2'!D40</f>
        <v>30</v>
      </c>
      <c r="E39" s="176">
        <f>'[1]23.2'!E40</f>
        <v>17</v>
      </c>
      <c r="F39" s="177">
        <f>'[1]23.2'!F40</f>
        <v>30</v>
      </c>
      <c r="G39" s="176">
        <f>'[1]23.2'!G40</f>
        <v>3</v>
      </c>
      <c r="H39" s="176">
        <f>'[1]23.2'!H40</f>
        <v>1</v>
      </c>
      <c r="I39" s="176">
        <f>'[1]23.2'!I40</f>
        <v>38</v>
      </c>
      <c r="J39" s="164">
        <f>'[1]23'!O40</f>
        <v>42</v>
      </c>
    </row>
    <row r="40" spans="1:10" ht="16.5" customHeight="1">
      <c r="A40" s="175">
        <v>35</v>
      </c>
      <c r="B40" s="157" t="s">
        <v>182</v>
      </c>
      <c r="C40" s="176">
        <f>'[1]23.2'!C41</f>
        <v>0</v>
      </c>
      <c r="D40" s="177">
        <f>'[1]23.2'!D41</f>
        <v>27</v>
      </c>
      <c r="E40" s="176">
        <f>'[1]23.2'!E41</f>
        <v>27</v>
      </c>
      <c r="F40" s="177">
        <f>'[1]23.2'!F41</f>
        <v>27</v>
      </c>
      <c r="G40" s="176">
        <f>'[1]23.2'!G41</f>
        <v>10</v>
      </c>
      <c r="H40" s="176">
        <f>'[1]23.2'!H41</f>
        <v>7</v>
      </c>
      <c r="I40" s="176">
        <f>'[1]23.2'!I41</f>
        <v>27</v>
      </c>
      <c r="J40" s="164">
        <f>'[1]23'!O41</f>
        <v>27</v>
      </c>
    </row>
    <row r="41" spans="1:10" ht="15.75">
      <c r="A41" s="175">
        <v>36</v>
      </c>
      <c r="B41" s="157" t="s">
        <v>183</v>
      </c>
      <c r="C41" s="176">
        <f>'[1]23.2'!C42</f>
        <v>0</v>
      </c>
      <c r="D41" s="177">
        <f>'[1]23.2'!D42</f>
        <v>0</v>
      </c>
      <c r="E41" s="176">
        <f>'[1]23.2'!E42</f>
        <v>42</v>
      </c>
      <c r="F41" s="177">
        <f>'[1]23.2'!F42</f>
        <v>42</v>
      </c>
      <c r="G41" s="176">
        <f>'[1]23.2'!G42</f>
        <v>19</v>
      </c>
      <c r="H41" s="176">
        <f>'[1]23.2'!H42</f>
        <v>0</v>
      </c>
      <c r="I41" s="176">
        <f>'[1]23.2'!I42</f>
        <v>36</v>
      </c>
      <c r="J41" s="164">
        <f>'[1]23'!O42</f>
        <v>42</v>
      </c>
    </row>
    <row r="42" spans="1:10" ht="15.75">
      <c r="A42" s="175">
        <v>37</v>
      </c>
      <c r="B42" s="157" t="s">
        <v>8</v>
      </c>
      <c r="C42" s="176">
        <f>'[1]23.2'!C43</f>
        <v>47</v>
      </c>
      <c r="D42" s="177">
        <f>'[1]23.2'!D43</f>
        <v>47</v>
      </c>
      <c r="E42" s="176">
        <f>'[1]23.2'!E43</f>
        <v>47</v>
      </c>
      <c r="F42" s="177">
        <f>'[1]23.2'!F43</f>
        <v>47</v>
      </c>
      <c r="G42" s="176">
        <f>'[1]23.2'!G43</f>
        <v>8</v>
      </c>
      <c r="H42" s="176">
        <f>'[1]23.2'!H43</f>
        <v>0</v>
      </c>
      <c r="I42" s="176">
        <f>'[1]23.2'!I43</f>
        <v>29</v>
      </c>
      <c r="J42" s="164">
        <f>'[1]23'!O43</f>
        <v>47</v>
      </c>
    </row>
    <row r="43" spans="1:10" ht="15.75">
      <c r="A43" s="175">
        <v>38</v>
      </c>
      <c r="B43" s="157" t="s">
        <v>184</v>
      </c>
      <c r="C43" s="176">
        <f>'[1]23.2'!C44</f>
        <v>0</v>
      </c>
      <c r="D43" s="177">
        <f>'[1]23.2'!D44</f>
        <v>0</v>
      </c>
      <c r="E43" s="176">
        <f>'[1]23.2'!E44</f>
        <v>0</v>
      </c>
      <c r="F43" s="177">
        <f>'[1]23.2'!F44</f>
        <v>0</v>
      </c>
      <c r="G43" s="176">
        <f>'[1]23.2'!G44</f>
        <v>2</v>
      </c>
      <c r="H43" s="176">
        <f>'[1]23.2'!H44</f>
        <v>0</v>
      </c>
      <c r="I43" s="176">
        <f>'[1]23.2'!I44</f>
        <v>0</v>
      </c>
      <c r="J43" s="164">
        <f>'[1]23'!O44</f>
        <v>43</v>
      </c>
    </row>
    <row r="44" spans="1:10" ht="15.75">
      <c r="A44" s="175">
        <v>39</v>
      </c>
      <c r="B44" s="157" t="s">
        <v>185</v>
      </c>
      <c r="C44" s="176">
        <f>'[1]23.2'!C45</f>
        <v>39</v>
      </c>
      <c r="D44" s="177">
        <f>'[1]23.2'!D45</f>
        <v>39</v>
      </c>
      <c r="E44" s="176">
        <f>'[1]23.2'!E45</f>
        <v>39</v>
      </c>
      <c r="F44" s="177">
        <f>'[1]23.2'!F45</f>
        <v>39</v>
      </c>
      <c r="G44" s="176">
        <f>'[1]23.2'!G45</f>
        <v>1</v>
      </c>
      <c r="H44" s="176">
        <f>'[1]23.2'!H45</f>
        <v>0</v>
      </c>
      <c r="I44" s="176">
        <f>'[1]23.2'!I45</f>
        <v>6</v>
      </c>
      <c r="J44" s="164">
        <f>'[1]23'!O45</f>
        <v>39</v>
      </c>
    </row>
    <row r="45" spans="1:10" ht="15.75">
      <c r="A45" s="175">
        <v>40</v>
      </c>
      <c r="B45" s="157" t="s">
        <v>186</v>
      </c>
      <c r="C45" s="176">
        <f>'[1]23.2'!C46</f>
        <v>25</v>
      </c>
      <c r="D45" s="177">
        <f>'[1]23.2'!D46</f>
        <v>25</v>
      </c>
      <c r="E45" s="176">
        <f>'[1]23.2'!E46</f>
        <v>25</v>
      </c>
      <c r="F45" s="177">
        <f>'[1]23.2'!F46</f>
        <v>25</v>
      </c>
      <c r="G45" s="176">
        <f>'[1]23.2'!G46</f>
        <v>4</v>
      </c>
      <c r="H45" s="176">
        <f>'[1]23.2'!H46</f>
        <v>0</v>
      </c>
      <c r="I45" s="176">
        <f>'[1]23.2'!I46</f>
        <v>16</v>
      </c>
      <c r="J45" s="164">
        <f>'[1]23'!O46</f>
        <v>25</v>
      </c>
    </row>
    <row r="46" spans="1:10" ht="15" customHeight="1">
      <c r="A46" s="175">
        <v>41</v>
      </c>
      <c r="B46" s="158" t="s">
        <v>187</v>
      </c>
      <c r="C46" s="176">
        <f>'[1]23.2'!C47</f>
        <v>0</v>
      </c>
      <c r="D46" s="177">
        <f>'[1]23.2'!D47</f>
        <v>0</v>
      </c>
      <c r="E46" s="176">
        <f>'[1]23.2'!E47</f>
        <v>16</v>
      </c>
      <c r="F46" s="177">
        <f>'[1]23.2'!F47</f>
        <v>31</v>
      </c>
      <c r="G46" s="176">
        <f>'[1]23.2'!G47</f>
        <v>0</v>
      </c>
      <c r="H46" s="176">
        <f>'[1]23.2'!H47</f>
        <v>2</v>
      </c>
      <c r="I46" s="176">
        <f>'[1]23.2'!I47</f>
        <v>0</v>
      </c>
      <c r="J46" s="164">
        <f>'[1]23'!O47</f>
        <v>35</v>
      </c>
    </row>
    <row r="47" spans="1:10" ht="15.75">
      <c r="A47" s="175">
        <v>42</v>
      </c>
      <c r="B47" s="157" t="s">
        <v>188</v>
      </c>
      <c r="C47" s="176">
        <f>'[1]23.2'!C48</f>
        <v>0</v>
      </c>
      <c r="D47" s="177">
        <f>'[1]23.2'!D48</f>
        <v>0</v>
      </c>
      <c r="E47" s="176">
        <f>'[1]23.2'!E48</f>
        <v>0</v>
      </c>
      <c r="F47" s="177">
        <f>'[1]23.2'!F48</f>
        <v>22</v>
      </c>
      <c r="G47" s="176">
        <f>'[1]23.2'!G48</f>
        <v>1</v>
      </c>
      <c r="H47" s="176">
        <f>'[1]23.2'!H48</f>
        <v>2</v>
      </c>
      <c r="I47" s="176">
        <f>'[1]23.2'!I48</f>
        <v>4</v>
      </c>
      <c r="J47" s="164">
        <f>'[1]23'!O48</f>
        <v>22</v>
      </c>
    </row>
    <row r="48" spans="1:10" ht="17.25" customHeight="1">
      <c r="A48" s="175">
        <v>43</v>
      </c>
      <c r="B48" s="157" t="s">
        <v>189</v>
      </c>
      <c r="C48" s="176">
        <f>'[1]23.2'!C49</f>
        <v>31</v>
      </c>
      <c r="D48" s="177">
        <f>'[1]23.2'!D49</f>
        <v>31</v>
      </c>
      <c r="E48" s="176">
        <f>'[1]23.2'!E49</f>
        <v>31</v>
      </c>
      <c r="F48" s="177">
        <f>'[1]23.2'!F49</f>
        <v>31</v>
      </c>
      <c r="G48" s="176">
        <f>'[1]23.2'!G49</f>
        <v>11</v>
      </c>
      <c r="H48" s="176">
        <f>'[1]23.2'!H49</f>
        <v>0</v>
      </c>
      <c r="I48" s="176">
        <f>'[1]23.2'!I49</f>
        <v>23</v>
      </c>
      <c r="J48" s="164">
        <f>'[1]23'!O49</f>
        <v>31</v>
      </c>
    </row>
    <row r="49" spans="1:10" ht="15.75">
      <c r="A49" s="175">
        <v>44</v>
      </c>
      <c r="B49" s="157" t="s">
        <v>9</v>
      </c>
      <c r="C49" s="176">
        <f>'[1]23.2'!C50</f>
        <v>0</v>
      </c>
      <c r="D49" s="177">
        <f>'[1]23.2'!D50</f>
        <v>21</v>
      </c>
      <c r="E49" s="176">
        <f>'[1]23.2'!E50</f>
        <v>0</v>
      </c>
      <c r="F49" s="177">
        <f>'[1]23.2'!F50</f>
        <v>21</v>
      </c>
      <c r="G49" s="176">
        <f>'[1]23.2'!G50</f>
        <v>8</v>
      </c>
      <c r="H49" s="176">
        <f>'[1]23.2'!H50</f>
        <v>0</v>
      </c>
      <c r="I49" s="176">
        <f>'[1]23.2'!I50</f>
        <v>0</v>
      </c>
      <c r="J49" s="164">
        <f>'[1]23'!O50</f>
        <v>21</v>
      </c>
    </row>
    <row r="50" spans="1:10" ht="14.25" customHeight="1">
      <c r="A50" s="175">
        <v>45</v>
      </c>
      <c r="B50" s="157" t="s">
        <v>190</v>
      </c>
      <c r="C50" s="176">
        <f>'[1]23.2'!C51</f>
        <v>42</v>
      </c>
      <c r="D50" s="177">
        <f>'[1]23.2'!D51</f>
        <v>45</v>
      </c>
      <c r="E50" s="176">
        <f>'[1]23.2'!E51</f>
        <v>20</v>
      </c>
      <c r="F50" s="177">
        <f>'[1]23.2'!F51</f>
        <v>20</v>
      </c>
      <c r="G50" s="176">
        <f>'[1]23.2'!G51</f>
        <v>2</v>
      </c>
      <c r="H50" s="176">
        <f>'[1]23.2'!H51</f>
        <v>15</v>
      </c>
      <c r="I50" s="176">
        <f>'[1]23.2'!I51</f>
        <v>26</v>
      </c>
      <c r="J50" s="164">
        <f>'[1]23'!O51</f>
        <v>45</v>
      </c>
    </row>
    <row r="51" spans="1:10" ht="15.75">
      <c r="A51" s="175">
        <v>46</v>
      </c>
      <c r="B51" s="157" t="s">
        <v>191</v>
      </c>
      <c r="C51" s="176">
        <f>'[1]23.2'!C52</f>
        <v>30</v>
      </c>
      <c r="D51" s="177">
        <f>'[1]23.2'!D52</f>
        <v>47</v>
      </c>
      <c r="E51" s="176">
        <f>'[1]23.2'!E52</f>
        <v>30</v>
      </c>
      <c r="F51" s="177">
        <f>'[1]23.2'!F52</f>
        <v>47</v>
      </c>
      <c r="G51" s="176">
        <f>'[1]23.2'!G52</f>
        <v>15</v>
      </c>
      <c r="H51" s="176">
        <f>'[1]23.2'!H52</f>
        <v>6</v>
      </c>
      <c r="I51" s="176">
        <f>'[1]23.2'!I52</f>
        <v>12</v>
      </c>
      <c r="J51" s="164">
        <f>'[1]23'!O52</f>
        <v>47</v>
      </c>
    </row>
    <row r="52" spans="1:10" ht="15.75">
      <c r="A52" s="175">
        <v>47</v>
      </c>
      <c r="B52" s="157" t="s">
        <v>192</v>
      </c>
      <c r="C52" s="176">
        <f>'[1]23.2'!C53</f>
        <v>0</v>
      </c>
      <c r="D52" s="177">
        <f>'[1]23.2'!D53</f>
        <v>1</v>
      </c>
      <c r="E52" s="176">
        <f>'[1]23.2'!E53</f>
        <v>0</v>
      </c>
      <c r="F52" s="177">
        <f>'[1]23.2'!F53</f>
        <v>18</v>
      </c>
      <c r="G52" s="176">
        <f>'[1]23.2'!G53</f>
        <v>0</v>
      </c>
      <c r="H52" s="176">
        <f>'[1]23.2'!H53</f>
        <v>0</v>
      </c>
      <c r="I52" s="176">
        <f>'[1]23.2'!I53</f>
        <v>0</v>
      </c>
      <c r="J52" s="164">
        <f>'[1]23'!O53</f>
        <v>26</v>
      </c>
    </row>
    <row r="53" spans="1:10" ht="17.25" customHeight="1">
      <c r="A53" s="175">
        <v>48</v>
      </c>
      <c r="B53" s="157" t="s">
        <v>4</v>
      </c>
      <c r="C53" s="176">
        <f>'[1]23.2'!C54</f>
        <v>14</v>
      </c>
      <c r="D53" s="177">
        <f>'[1]23.2'!D54</f>
        <v>14</v>
      </c>
      <c r="E53" s="176">
        <f>'[1]23.2'!E54</f>
        <v>14</v>
      </c>
      <c r="F53" s="177">
        <f>'[1]23.2'!F54</f>
        <v>14</v>
      </c>
      <c r="G53" s="176">
        <f>'[1]23.2'!G54</f>
        <v>1</v>
      </c>
      <c r="H53" s="176">
        <f>'[1]23.2'!H54</f>
        <v>0</v>
      </c>
      <c r="I53" s="176">
        <f>'[1]23.2'!I54</f>
        <v>14</v>
      </c>
      <c r="J53" s="164">
        <f>'[1]23'!O54</f>
        <v>14</v>
      </c>
    </row>
    <row r="54" spans="1:10" ht="15.75">
      <c r="A54" s="175">
        <v>49</v>
      </c>
      <c r="B54" s="157" t="s">
        <v>193</v>
      </c>
      <c r="C54" s="176">
        <f>'[1]23.2'!C55</f>
        <v>24</v>
      </c>
      <c r="D54" s="177">
        <f>'[1]23.2'!D55</f>
        <v>24</v>
      </c>
      <c r="E54" s="176">
        <f>'[1]23.2'!E55</f>
        <v>24</v>
      </c>
      <c r="F54" s="177">
        <f>'[1]23.2'!F55</f>
        <v>24</v>
      </c>
      <c r="G54" s="176">
        <f>'[1]23.2'!G55</f>
        <v>1</v>
      </c>
      <c r="H54" s="176">
        <f>'[1]23.2'!H55</f>
        <v>2</v>
      </c>
      <c r="I54" s="176">
        <f>'[1]23.2'!I55</f>
        <v>24</v>
      </c>
      <c r="J54" s="164">
        <f>'[1]23'!O55</f>
        <v>24</v>
      </c>
    </row>
    <row r="55" spans="1:10" ht="15.75">
      <c r="A55" s="175">
        <v>50</v>
      </c>
      <c r="B55" s="157" t="s">
        <v>194</v>
      </c>
      <c r="C55" s="176">
        <f>'[1]23.2'!C56</f>
        <v>42</v>
      </c>
      <c r="D55" s="177">
        <f>'[1]23.2'!D56</f>
        <v>42</v>
      </c>
      <c r="E55" s="176">
        <f>'[1]23.2'!E56</f>
        <v>42</v>
      </c>
      <c r="F55" s="177">
        <f>'[1]23.2'!F56</f>
        <v>42</v>
      </c>
      <c r="G55" s="176">
        <f>'[1]23.2'!G56</f>
        <v>0</v>
      </c>
      <c r="H55" s="176">
        <f>'[1]23.2'!H56</f>
        <v>0</v>
      </c>
      <c r="I55" s="176">
        <f>'[1]23.2'!I56</f>
        <v>42</v>
      </c>
      <c r="J55" s="164">
        <f>'[1]23'!O56</f>
        <v>42</v>
      </c>
    </row>
    <row r="56" spans="1:10" ht="15.75">
      <c r="A56" s="175">
        <v>51</v>
      </c>
      <c r="B56" s="157" t="s">
        <v>195</v>
      </c>
      <c r="C56" s="176">
        <f>'[1]23.2'!C57</f>
        <v>0</v>
      </c>
      <c r="D56" s="177">
        <f>'[1]23.2'!D57</f>
        <v>12</v>
      </c>
      <c r="E56" s="176">
        <f>'[1]23.2'!E57</f>
        <v>0</v>
      </c>
      <c r="F56" s="177">
        <f>'[1]23.2'!F57</f>
        <v>12</v>
      </c>
      <c r="G56" s="176">
        <f>'[1]23.2'!G57</f>
        <v>0</v>
      </c>
      <c r="H56" s="176">
        <f>'[1]23.2'!H57</f>
        <v>4</v>
      </c>
      <c r="I56" s="176">
        <f>'[1]23.2'!I57</f>
        <v>0</v>
      </c>
      <c r="J56" s="164">
        <f>'[1]23'!O57</f>
        <v>12</v>
      </c>
    </row>
    <row r="57" spans="1:10" ht="18" customHeight="1">
      <c r="A57" s="175">
        <v>52</v>
      </c>
      <c r="B57" s="157" t="s">
        <v>11</v>
      </c>
      <c r="C57" s="176">
        <f>'[1]23.2'!C58</f>
        <v>0</v>
      </c>
      <c r="D57" s="177">
        <f>'[1]23.2'!D58</f>
        <v>16</v>
      </c>
      <c r="E57" s="176">
        <f>'[1]23.2'!E58</f>
        <v>0</v>
      </c>
      <c r="F57" s="177">
        <f>'[1]23.2'!F58</f>
        <v>18</v>
      </c>
      <c r="G57" s="176">
        <f>'[1]23.2'!G58</f>
        <v>0</v>
      </c>
      <c r="H57" s="176">
        <f>'[1]23.2'!H58</f>
        <v>0</v>
      </c>
      <c r="I57" s="176">
        <f>'[1]23.2'!I58</f>
        <v>0</v>
      </c>
      <c r="J57" s="164">
        <f>'[1]23'!O58</f>
        <v>18</v>
      </c>
    </row>
    <row r="58" spans="1:10" ht="15.75">
      <c r="A58" s="175">
        <v>53</v>
      </c>
      <c r="B58" s="157" t="s">
        <v>196</v>
      </c>
      <c r="C58" s="176">
        <f>'[1]23.2'!C59</f>
        <v>1</v>
      </c>
      <c r="D58" s="177">
        <f>'[1]23.2'!D59</f>
        <v>0</v>
      </c>
      <c r="E58" s="176">
        <f>'[1]23.2'!E59</f>
        <v>0</v>
      </c>
      <c r="F58" s="177">
        <f>'[1]23.2'!F59</f>
        <v>23</v>
      </c>
      <c r="G58" s="176">
        <f>'[1]23.2'!G59</f>
        <v>0</v>
      </c>
      <c r="H58" s="176">
        <f>'[1]23.2'!H59</f>
        <v>1</v>
      </c>
      <c r="I58" s="176">
        <f>'[1]23.2'!I59</f>
        <v>14</v>
      </c>
      <c r="J58" s="164">
        <f>'[1]23'!O59</f>
        <v>23</v>
      </c>
    </row>
    <row r="59" spans="1:10" ht="15.75">
      <c r="A59" s="178" t="s">
        <v>197</v>
      </c>
      <c r="B59" s="159" t="s">
        <v>198</v>
      </c>
      <c r="C59" s="176">
        <f>'[1]23.2'!C60</f>
        <v>0</v>
      </c>
      <c r="D59" s="177">
        <f>'[1]23.2'!D60</f>
        <v>16</v>
      </c>
      <c r="E59" s="176">
        <f>'[1]23.2'!E60</f>
        <v>0</v>
      </c>
      <c r="F59" s="177">
        <f>'[1]23.2'!F60</f>
        <v>16</v>
      </c>
      <c r="G59" s="176">
        <f>'[1]23.2'!G60</f>
        <v>1</v>
      </c>
      <c r="H59" s="176">
        <f>'[1]23.2'!H60</f>
        <v>0</v>
      </c>
      <c r="I59" s="176">
        <f>'[1]23.2'!I60</f>
        <v>16</v>
      </c>
      <c r="J59" s="164">
        <f>'[1]23'!O60</f>
        <v>18</v>
      </c>
    </row>
    <row r="60" spans="1:10" ht="18" customHeight="1">
      <c r="A60" s="178" t="s">
        <v>23</v>
      </c>
      <c r="B60" s="159" t="s">
        <v>20</v>
      </c>
      <c r="C60" s="176">
        <f>'[1]23.2'!C61</f>
        <v>0</v>
      </c>
      <c r="D60" s="177">
        <f>'[1]23.2'!D61</f>
        <v>45</v>
      </c>
      <c r="E60" s="176">
        <f>'[1]23.2'!E61</f>
        <v>0</v>
      </c>
      <c r="F60" s="177">
        <f>'[1]23.2'!F61</f>
        <v>45</v>
      </c>
      <c r="G60" s="176">
        <f>'[1]23.2'!G61</f>
        <v>0</v>
      </c>
      <c r="H60" s="176">
        <f>'[1]23.2'!H61</f>
        <v>0</v>
      </c>
      <c r="I60" s="176">
        <f>'[1]23.2'!I61</f>
        <v>0</v>
      </c>
      <c r="J60" s="164">
        <f>'[1]23'!O61</f>
        <v>45</v>
      </c>
    </row>
    <row r="61" spans="1:10" ht="15.75">
      <c r="A61" s="178" t="s">
        <v>24</v>
      </c>
      <c r="B61" s="159" t="s">
        <v>21</v>
      </c>
      <c r="C61" s="176">
        <f>'[1]23.2'!C62</f>
        <v>13</v>
      </c>
      <c r="D61" s="177">
        <f>'[1]23.2'!D62</f>
        <v>13</v>
      </c>
      <c r="E61" s="176">
        <f>'[1]23.2'!E62</f>
        <v>13</v>
      </c>
      <c r="F61" s="177">
        <f>'[1]23.2'!F62</f>
        <v>13</v>
      </c>
      <c r="G61" s="176">
        <f>'[1]23.2'!G62</f>
        <v>0</v>
      </c>
      <c r="H61" s="176">
        <f>'[1]23.2'!H62</f>
        <v>0</v>
      </c>
      <c r="I61" s="176">
        <f>'[1]23.2'!I62</f>
        <v>0</v>
      </c>
      <c r="J61" s="164">
        <f>'[1]23'!O62</f>
        <v>13</v>
      </c>
    </row>
    <row r="62" spans="1:10" ht="15.75">
      <c r="A62" s="175" t="s">
        <v>25</v>
      </c>
      <c r="B62" s="157" t="s">
        <v>22</v>
      </c>
      <c r="C62" s="176">
        <f>'[1]23.2'!C63</f>
        <v>10</v>
      </c>
      <c r="D62" s="177">
        <f>'[1]23.2'!D63</f>
        <v>12</v>
      </c>
      <c r="E62" s="176">
        <f>'[1]23.2'!E63</f>
        <v>10</v>
      </c>
      <c r="F62" s="177">
        <f>'[1]23.2'!F63</f>
        <v>12</v>
      </c>
      <c r="G62" s="176">
        <f>'[1]23.2'!G63</f>
        <v>2</v>
      </c>
      <c r="H62" s="176">
        <f>'[1]23.2'!H63</f>
        <v>0</v>
      </c>
      <c r="I62" s="176">
        <f>'[1]23.2'!I63</f>
        <v>12</v>
      </c>
      <c r="J62" s="164">
        <f>'[1]23'!O63</f>
        <v>12</v>
      </c>
    </row>
    <row r="63" spans="1:10" ht="15.75">
      <c r="A63" s="175" t="s">
        <v>58</v>
      </c>
      <c r="B63" s="157" t="s">
        <v>60</v>
      </c>
      <c r="C63" s="176">
        <f>'[1]23.2'!C64</f>
        <v>16</v>
      </c>
      <c r="D63" s="177">
        <f>'[1]23.2'!D64</f>
        <v>17</v>
      </c>
      <c r="E63" s="176">
        <f>'[1]23.2'!E64</f>
        <v>16</v>
      </c>
      <c r="F63" s="177">
        <f>'[1]23.2'!F64</f>
        <v>17</v>
      </c>
      <c r="G63" s="176">
        <f>'[1]23.2'!G64</f>
        <v>0</v>
      </c>
      <c r="H63" s="176">
        <f>'[1]23.2'!H64</f>
        <v>4</v>
      </c>
      <c r="I63" s="176">
        <f>'[1]23.2'!I64</f>
        <v>0</v>
      </c>
      <c r="J63" s="164">
        <f>'[1]23'!O64</f>
        <v>17</v>
      </c>
    </row>
    <row r="64" spans="1:10" ht="15.75">
      <c r="A64" s="175" t="s">
        <v>59</v>
      </c>
      <c r="B64" s="157" t="s">
        <v>62</v>
      </c>
      <c r="C64" s="176">
        <f>'[1]23.2'!C65</f>
        <v>16</v>
      </c>
      <c r="D64" s="177">
        <f>'[1]23.2'!D65</f>
        <v>16</v>
      </c>
      <c r="E64" s="176">
        <f>'[1]23.2'!E65</f>
        <v>16</v>
      </c>
      <c r="F64" s="177">
        <f>'[1]23.2'!F65</f>
        <v>16</v>
      </c>
      <c r="G64" s="176">
        <f>'[1]23.2'!G65</f>
        <v>0</v>
      </c>
      <c r="H64" s="176">
        <f>'[1]23.2'!H65</f>
        <v>0</v>
      </c>
      <c r="I64" s="176">
        <f>'[1]23.2'!I65</f>
        <v>0</v>
      </c>
      <c r="J64" s="164">
        <f>'[1]23'!O65</f>
        <v>16</v>
      </c>
    </row>
    <row r="65" spans="1:10" ht="15.75">
      <c r="A65" s="175" t="s">
        <v>199</v>
      </c>
      <c r="B65" s="160" t="s">
        <v>61</v>
      </c>
      <c r="C65" s="176">
        <f>'[1]23.2'!C66</f>
        <v>0</v>
      </c>
      <c r="D65" s="177">
        <f>'[1]23.2'!D66</f>
        <v>0</v>
      </c>
      <c r="E65" s="176">
        <f>'[1]23.2'!E66</f>
        <v>0</v>
      </c>
      <c r="F65" s="177">
        <f>'[1]23.2'!F66</f>
        <v>0</v>
      </c>
      <c r="G65" s="176">
        <f>'[1]23.2'!G66</f>
        <v>0</v>
      </c>
      <c r="H65" s="176">
        <f>'[1]23.2'!H66</f>
        <v>0</v>
      </c>
      <c r="I65" s="176">
        <f>'[1]23.2'!I66</f>
        <v>0</v>
      </c>
      <c r="J65" s="164">
        <f>'[1]23'!O66</f>
        <v>8</v>
      </c>
    </row>
    <row r="66" spans="1:10" ht="15.75">
      <c r="A66" s="179">
        <v>61</v>
      </c>
      <c r="B66" s="161" t="s">
        <v>93</v>
      </c>
      <c r="C66" s="176">
        <f>'[1]23.2'!C67</f>
        <v>5</v>
      </c>
      <c r="D66" s="177">
        <f>'[1]23.2'!D67</f>
        <v>0</v>
      </c>
      <c r="E66" s="176">
        <f>'[1]23.2'!E67</f>
        <v>5</v>
      </c>
      <c r="F66" s="177">
        <f>'[1]23.2'!F67</f>
        <v>9</v>
      </c>
      <c r="G66" s="176">
        <f>'[1]23.2'!G67</f>
        <v>0</v>
      </c>
      <c r="H66" s="176">
        <f>'[1]23.2'!H67</f>
        <v>0</v>
      </c>
      <c r="I66" s="176">
        <f>'[1]23.2'!I67</f>
        <v>0</v>
      </c>
      <c r="J66" s="164">
        <f>'[1]23'!O67</f>
        <v>10</v>
      </c>
    </row>
    <row r="67" spans="1:10" ht="18.75" customHeight="1" thickBot="1">
      <c r="A67" s="178" t="s">
        <v>200</v>
      </c>
      <c r="B67" s="162" t="s">
        <v>96</v>
      </c>
      <c r="C67" s="180">
        <f>'[1]23.2'!C68</f>
        <v>0</v>
      </c>
      <c r="D67" s="181">
        <f>'[1]23.2'!D68</f>
        <v>0</v>
      </c>
      <c r="E67" s="182">
        <f>'[1]23.2'!E68</f>
        <v>0</v>
      </c>
      <c r="F67" s="183">
        <f>'[1]23.2'!F68</f>
        <v>0</v>
      </c>
      <c r="G67" s="180">
        <f>'[1]23.2'!G68</f>
        <v>0</v>
      </c>
      <c r="H67" s="180">
        <f>'[1]23.2'!H68</f>
        <v>0</v>
      </c>
      <c r="I67" s="180">
        <f>'[1]23.2'!I68</f>
        <v>0</v>
      </c>
      <c r="J67" s="165">
        <f>'[1]23'!O68</f>
        <v>0</v>
      </c>
    </row>
    <row r="68" spans="1:10" s="148" customFormat="1" ht="17.25" thickTop="1" thickBot="1">
      <c r="A68" s="220" t="s">
        <v>10</v>
      </c>
      <c r="B68" s="221"/>
      <c r="C68" s="166">
        <f t="shared" ref="C68:I68" si="0">SUM(C6:C67)</f>
        <v>1265</v>
      </c>
      <c r="D68" s="167">
        <f t="shared" si="0"/>
        <v>1806</v>
      </c>
      <c r="E68" s="167">
        <f t="shared" si="0"/>
        <v>1485</v>
      </c>
      <c r="F68" s="168">
        <f t="shared" si="0"/>
        <v>2151</v>
      </c>
      <c r="G68" s="168">
        <f t="shared" si="0"/>
        <v>275</v>
      </c>
      <c r="H68" s="168">
        <f t="shared" si="0"/>
        <v>198</v>
      </c>
      <c r="I68" s="167">
        <f t="shared" si="0"/>
        <v>1015</v>
      </c>
      <c r="J68" s="169">
        <f>SUM(J6:J67)</f>
        <v>2394</v>
      </c>
    </row>
    <row r="69" spans="1:10" ht="16.5" thickTop="1">
      <c r="A69" s="170" t="s">
        <v>94</v>
      </c>
      <c r="B69" s="171"/>
      <c r="C69" s="184"/>
      <c r="D69" s="184"/>
      <c r="E69" s="184"/>
      <c r="F69" s="184"/>
      <c r="G69" s="185"/>
      <c r="H69" s="185"/>
      <c r="I69" s="186"/>
      <c r="J69" s="186"/>
    </row>
    <row r="70" spans="1:10">
      <c r="B70" s="149"/>
      <c r="C70" s="150"/>
      <c r="D70" s="150"/>
      <c r="E70" s="150"/>
      <c r="F70" s="150"/>
    </row>
    <row r="71" spans="1:10">
      <c r="B71" s="149"/>
      <c r="C71" s="152"/>
      <c r="D71" s="152"/>
      <c r="E71" s="152"/>
      <c r="F71" s="152"/>
    </row>
    <row r="73" spans="1:10">
      <c r="B73" s="153"/>
      <c r="C73" s="154"/>
      <c r="D73" s="154"/>
      <c r="E73" s="154"/>
      <c r="F73" s="154"/>
    </row>
    <row r="74" spans="1:10">
      <c r="B74" s="153"/>
      <c r="C74" s="154"/>
      <c r="D74" s="154"/>
      <c r="E74" s="154"/>
      <c r="F74" s="154"/>
    </row>
  </sheetData>
  <mergeCells count="10">
    <mergeCell ref="J4:J5"/>
    <mergeCell ref="A68:B68"/>
    <mergeCell ref="A1:J1"/>
    <mergeCell ref="A4:A5"/>
    <mergeCell ref="B4:B5"/>
    <mergeCell ref="C4:D4"/>
    <mergeCell ref="E4:F4"/>
    <mergeCell ref="G4:G5"/>
    <mergeCell ref="H4:H5"/>
    <mergeCell ref="I4:I5"/>
  </mergeCells>
  <printOptions horizontalCentered="1"/>
  <pageMargins left="0.39370078740157483" right="0.39370078740157483" top="0.39370078740157483" bottom="0.19685039370078741" header="0" footer="0"/>
  <pageSetup paperSize="145" scale="5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73"/>
  <sheetViews>
    <sheetView view="pageBreakPreview" topLeftCell="A28" zoomScale="70" zoomScaleNormal="80" zoomScaleSheetLayoutView="70" workbookViewId="0">
      <selection activeCell="E31" sqref="E31"/>
    </sheetView>
  </sheetViews>
  <sheetFormatPr baseColWidth="10" defaultRowHeight="12.75"/>
  <cols>
    <col min="1" max="1" width="5.5703125" style="151" customWidth="1"/>
    <col min="2" max="2" width="52.140625" style="146" customWidth="1"/>
    <col min="3" max="6" width="17.140625" style="147" customWidth="1"/>
    <col min="7" max="16384" width="11.42578125" style="144"/>
  </cols>
  <sheetData>
    <row r="1" spans="1:6" ht="18">
      <c r="A1" s="222" t="s">
        <v>202</v>
      </c>
      <c r="B1" s="222"/>
      <c r="C1" s="222"/>
      <c r="D1" s="222"/>
      <c r="E1" s="222"/>
      <c r="F1" s="222"/>
    </row>
    <row r="2" spans="1:6" ht="14.25" customHeight="1" thickBot="1">
      <c r="A2" s="145"/>
      <c r="F2" s="48" t="s">
        <v>136</v>
      </c>
    </row>
    <row r="3" spans="1:6" ht="21.75" customHeight="1" thickTop="1" thickBot="1">
      <c r="A3" s="213" t="s">
        <v>141</v>
      </c>
      <c r="B3" s="223" t="s">
        <v>142</v>
      </c>
      <c r="C3" s="206" t="s">
        <v>148</v>
      </c>
      <c r="D3" s="207"/>
      <c r="E3" s="207"/>
      <c r="F3" s="208"/>
    </row>
    <row r="4" spans="1:6" ht="63" customHeight="1" thickTop="1" thickBot="1">
      <c r="A4" s="213"/>
      <c r="B4" s="223"/>
      <c r="C4" s="17" t="s">
        <v>153</v>
      </c>
      <c r="D4" s="17" t="s">
        <v>154</v>
      </c>
      <c r="E4" s="17" t="s">
        <v>155</v>
      </c>
      <c r="F4" s="17" t="s">
        <v>205</v>
      </c>
    </row>
    <row r="5" spans="1:6" ht="15.75" customHeight="1" thickTop="1">
      <c r="A5" s="172">
        <v>1</v>
      </c>
      <c r="B5" s="156" t="s">
        <v>15</v>
      </c>
      <c r="C5" s="188">
        <f>'[1]23.2'!L7</f>
        <v>7</v>
      </c>
      <c r="D5" s="188">
        <f>'[1]23.2'!M7</f>
        <v>0</v>
      </c>
      <c r="E5" s="192">
        <f>'[1]23.2'!N7</f>
        <v>0</v>
      </c>
      <c r="F5" s="192">
        <f>SUM(C5:E5)</f>
        <v>7</v>
      </c>
    </row>
    <row r="6" spans="1:6" ht="15.75" customHeight="1">
      <c r="A6" s="175">
        <v>2</v>
      </c>
      <c r="B6" s="157" t="s">
        <v>156</v>
      </c>
      <c r="C6" s="189">
        <f>'[1]23.2'!L8</f>
        <v>4</v>
      </c>
      <c r="D6" s="189">
        <f>'[1]23.2'!M8</f>
        <v>1</v>
      </c>
      <c r="E6" s="193">
        <f>'[1]23.2'!N8</f>
        <v>0</v>
      </c>
      <c r="F6" s="193">
        <f t="shared" ref="F6:F67" si="0">SUM(C6:E6)</f>
        <v>5</v>
      </c>
    </row>
    <row r="7" spans="1:6" ht="15.75" customHeight="1">
      <c r="A7" s="175">
        <v>3</v>
      </c>
      <c r="B7" s="157" t="s">
        <v>16</v>
      </c>
      <c r="C7" s="189">
        <f>'[1]23.2'!L9</f>
        <v>5</v>
      </c>
      <c r="D7" s="189">
        <f>'[1]23.2'!M9</f>
        <v>0</v>
      </c>
      <c r="E7" s="193">
        <f>'[1]23.2'!N9</f>
        <v>0</v>
      </c>
      <c r="F7" s="193">
        <f t="shared" si="0"/>
        <v>5</v>
      </c>
    </row>
    <row r="8" spans="1:6" ht="15.75" customHeight="1">
      <c r="A8" s="175">
        <v>4</v>
      </c>
      <c r="B8" s="157" t="s">
        <v>157</v>
      </c>
      <c r="C8" s="189">
        <f>'[1]23.2'!L10</f>
        <v>2</v>
      </c>
      <c r="D8" s="189">
        <f>'[1]23.2'!M10</f>
        <v>0</v>
      </c>
      <c r="E8" s="193">
        <f>'[1]23.2'!N10</f>
        <v>0</v>
      </c>
      <c r="F8" s="193">
        <f t="shared" si="0"/>
        <v>2</v>
      </c>
    </row>
    <row r="9" spans="1:6" ht="15.75" customHeight="1">
      <c r="A9" s="175">
        <v>5</v>
      </c>
      <c r="B9" s="157" t="s">
        <v>17</v>
      </c>
      <c r="C9" s="189">
        <f>'[1]23.2'!L11</f>
        <v>4</v>
      </c>
      <c r="D9" s="189">
        <f>'[1]23.2'!M11</f>
        <v>1</v>
      </c>
      <c r="E9" s="193">
        <f>'[1]23.2'!N11</f>
        <v>0</v>
      </c>
      <c r="F9" s="193">
        <f t="shared" si="0"/>
        <v>5</v>
      </c>
    </row>
    <row r="10" spans="1:6" ht="15.75" customHeight="1">
      <c r="A10" s="175">
        <v>6</v>
      </c>
      <c r="B10" s="157" t="s">
        <v>18</v>
      </c>
      <c r="C10" s="189">
        <f>'[1]23.2'!L12</f>
        <v>5</v>
      </c>
      <c r="D10" s="189">
        <f>'[1]23.2'!M12</f>
        <v>0</v>
      </c>
      <c r="E10" s="193">
        <f>'[1]23.2'!N12</f>
        <v>0</v>
      </c>
      <c r="F10" s="193">
        <f t="shared" si="0"/>
        <v>5</v>
      </c>
    </row>
    <row r="11" spans="1:6" ht="15.75" customHeight="1">
      <c r="A11" s="175">
        <v>7</v>
      </c>
      <c r="B11" s="157" t="s">
        <v>5</v>
      </c>
      <c r="C11" s="189">
        <f>'[1]23.2'!L13</f>
        <v>3</v>
      </c>
      <c r="D11" s="189">
        <f>'[1]23.2'!M13</f>
        <v>0</v>
      </c>
      <c r="E11" s="193">
        <f>'[1]23.2'!N13</f>
        <v>0</v>
      </c>
      <c r="F11" s="193">
        <f t="shared" si="0"/>
        <v>3</v>
      </c>
    </row>
    <row r="12" spans="1:6" ht="15.75" customHeight="1">
      <c r="A12" s="175">
        <v>8</v>
      </c>
      <c r="B12" s="157" t="s">
        <v>19</v>
      </c>
      <c r="C12" s="189">
        <f>'[1]23.2'!L14</f>
        <v>4</v>
      </c>
      <c r="D12" s="189">
        <f>'[1]23.2'!M14</f>
        <v>0</v>
      </c>
      <c r="E12" s="193">
        <f>'[1]23.2'!N14</f>
        <v>0</v>
      </c>
      <c r="F12" s="193">
        <f t="shared" si="0"/>
        <v>4</v>
      </c>
    </row>
    <row r="13" spans="1:6" ht="15.75" customHeight="1">
      <c r="A13" s="175">
        <v>9</v>
      </c>
      <c r="B13" s="157" t="s">
        <v>158</v>
      </c>
      <c r="C13" s="189">
        <f>'[1]23.2'!L15</f>
        <v>2</v>
      </c>
      <c r="D13" s="189">
        <f>'[1]23.2'!M15</f>
        <v>1</v>
      </c>
      <c r="E13" s="193">
        <f>'[1]23.2'!N15</f>
        <v>0</v>
      </c>
      <c r="F13" s="193">
        <f t="shared" si="0"/>
        <v>3</v>
      </c>
    </row>
    <row r="14" spans="1:6" ht="15.75" customHeight="1">
      <c r="A14" s="175">
        <v>10</v>
      </c>
      <c r="B14" s="157" t="s">
        <v>159</v>
      </c>
      <c r="C14" s="189">
        <f>'[1]23.2'!L16</f>
        <v>3</v>
      </c>
      <c r="D14" s="189">
        <f>'[1]23.2'!M16</f>
        <v>0</v>
      </c>
      <c r="E14" s="193">
        <f>'[1]23.2'!N16</f>
        <v>0</v>
      </c>
      <c r="F14" s="193">
        <f t="shared" si="0"/>
        <v>3</v>
      </c>
    </row>
    <row r="15" spans="1:6" ht="15.75" customHeight="1">
      <c r="A15" s="175">
        <v>11</v>
      </c>
      <c r="B15" s="158" t="s">
        <v>160</v>
      </c>
      <c r="C15" s="189">
        <f>'[1]23.2'!L17</f>
        <v>1</v>
      </c>
      <c r="D15" s="189">
        <f>'[1]23.2'!M17</f>
        <v>0</v>
      </c>
      <c r="E15" s="193">
        <f>'[1]23.2'!N17</f>
        <v>0</v>
      </c>
      <c r="F15" s="193">
        <f t="shared" si="0"/>
        <v>1</v>
      </c>
    </row>
    <row r="16" spans="1:6" ht="15.75" customHeight="1">
      <c r="A16" s="175">
        <v>12</v>
      </c>
      <c r="B16" s="157" t="s">
        <v>161</v>
      </c>
      <c r="C16" s="189">
        <f>'[1]23.2'!L18</f>
        <v>0</v>
      </c>
      <c r="D16" s="189">
        <f>'[1]23.2'!M18</f>
        <v>0</v>
      </c>
      <c r="E16" s="193">
        <f>'[1]23.2'!N18</f>
        <v>0</v>
      </c>
      <c r="F16" s="193">
        <f t="shared" si="0"/>
        <v>0</v>
      </c>
    </row>
    <row r="17" spans="1:6" ht="15.75" customHeight="1">
      <c r="A17" s="175">
        <v>13</v>
      </c>
      <c r="B17" s="157" t="s">
        <v>162</v>
      </c>
      <c r="C17" s="189">
        <f>'[1]23.2'!L19</f>
        <v>2</v>
      </c>
      <c r="D17" s="189">
        <f>'[1]23.2'!M19</f>
        <v>0</v>
      </c>
      <c r="E17" s="193">
        <f>'[1]23.2'!N19</f>
        <v>0</v>
      </c>
      <c r="F17" s="193">
        <f t="shared" si="0"/>
        <v>2</v>
      </c>
    </row>
    <row r="18" spans="1:6" ht="15.75" customHeight="1">
      <c r="A18" s="175">
        <v>14</v>
      </c>
      <c r="B18" s="157" t="s">
        <v>163</v>
      </c>
      <c r="C18" s="189">
        <f>'[1]23.2'!L20</f>
        <v>2</v>
      </c>
      <c r="D18" s="189">
        <f>'[1]23.2'!M20</f>
        <v>0</v>
      </c>
      <c r="E18" s="193">
        <f>'[1]23.2'!N20</f>
        <v>0</v>
      </c>
      <c r="F18" s="193">
        <f t="shared" si="0"/>
        <v>2</v>
      </c>
    </row>
    <row r="19" spans="1:6" ht="15.75" customHeight="1">
      <c r="A19" s="175">
        <v>15</v>
      </c>
      <c r="B19" s="157" t="s">
        <v>164</v>
      </c>
      <c r="C19" s="189">
        <f>'[1]23.2'!L21</f>
        <v>2</v>
      </c>
      <c r="D19" s="189">
        <f>'[1]23.2'!M21</f>
        <v>0</v>
      </c>
      <c r="E19" s="193">
        <f>'[1]23.2'!N21</f>
        <v>0</v>
      </c>
      <c r="F19" s="193">
        <f t="shared" si="0"/>
        <v>2</v>
      </c>
    </row>
    <row r="20" spans="1:6" ht="15.75" customHeight="1">
      <c r="A20" s="175">
        <v>16</v>
      </c>
      <c r="B20" s="157" t="s">
        <v>165</v>
      </c>
      <c r="C20" s="189">
        <f>'[1]23.2'!L22</f>
        <v>6</v>
      </c>
      <c r="D20" s="189">
        <f>'[1]23.2'!M22</f>
        <v>0</v>
      </c>
      <c r="E20" s="193">
        <f>'[1]23.2'!N22</f>
        <v>0</v>
      </c>
      <c r="F20" s="193">
        <f t="shared" si="0"/>
        <v>6</v>
      </c>
    </row>
    <row r="21" spans="1:6" ht="15.75" customHeight="1">
      <c r="A21" s="175">
        <v>17</v>
      </c>
      <c r="B21" s="157" t="s">
        <v>166</v>
      </c>
      <c r="C21" s="189">
        <f>'[1]23.2'!L23</f>
        <v>5</v>
      </c>
      <c r="D21" s="189">
        <f>'[1]23.2'!M23</f>
        <v>0</v>
      </c>
      <c r="E21" s="193">
        <f>'[1]23.2'!N23</f>
        <v>0</v>
      </c>
      <c r="F21" s="193">
        <f t="shared" si="0"/>
        <v>5</v>
      </c>
    </row>
    <row r="22" spans="1:6" ht="15.75" customHeight="1">
      <c r="A22" s="175">
        <v>18</v>
      </c>
      <c r="B22" s="157" t="s">
        <v>167</v>
      </c>
      <c r="C22" s="189">
        <f>'[1]23.2'!L24</f>
        <v>25</v>
      </c>
      <c r="D22" s="189">
        <f>'[1]23.2'!M24</f>
        <v>0</v>
      </c>
      <c r="E22" s="193">
        <f>'[1]23.2'!N24</f>
        <v>0</v>
      </c>
      <c r="F22" s="193">
        <f t="shared" si="0"/>
        <v>25</v>
      </c>
    </row>
    <row r="23" spans="1:6" ht="15.75" customHeight="1">
      <c r="A23" s="175">
        <v>19</v>
      </c>
      <c r="B23" s="157" t="s">
        <v>168</v>
      </c>
      <c r="C23" s="189">
        <f>'[1]23.2'!L25</f>
        <v>5</v>
      </c>
      <c r="D23" s="189">
        <f>'[1]23.2'!M25</f>
        <v>0</v>
      </c>
      <c r="E23" s="193">
        <f>'[1]23.2'!N25</f>
        <v>0</v>
      </c>
      <c r="F23" s="193">
        <f t="shared" si="0"/>
        <v>5</v>
      </c>
    </row>
    <row r="24" spans="1:6" ht="15.75" customHeight="1">
      <c r="A24" s="175">
        <v>20</v>
      </c>
      <c r="B24" s="157" t="s">
        <v>169</v>
      </c>
      <c r="C24" s="189">
        <f>'[1]23.2'!L26</f>
        <v>3</v>
      </c>
      <c r="D24" s="189">
        <f>'[1]23.2'!M26</f>
        <v>0</v>
      </c>
      <c r="E24" s="193">
        <f>'[1]23.2'!N26</f>
        <v>0</v>
      </c>
      <c r="F24" s="193">
        <f t="shared" si="0"/>
        <v>3</v>
      </c>
    </row>
    <row r="25" spans="1:6" ht="15.75" customHeight="1">
      <c r="A25" s="175">
        <v>21</v>
      </c>
      <c r="B25" s="157" t="s">
        <v>170</v>
      </c>
      <c r="C25" s="189">
        <f>'[1]23.2'!L27</f>
        <v>2</v>
      </c>
      <c r="D25" s="189">
        <f>'[1]23.2'!M27</f>
        <v>0</v>
      </c>
      <c r="E25" s="193">
        <f>'[1]23.2'!N27</f>
        <v>0</v>
      </c>
      <c r="F25" s="193">
        <f t="shared" si="0"/>
        <v>2</v>
      </c>
    </row>
    <row r="26" spans="1:6" ht="15.75" customHeight="1">
      <c r="A26" s="175">
        <v>22</v>
      </c>
      <c r="B26" s="157" t="s">
        <v>171</v>
      </c>
      <c r="C26" s="189">
        <f>'[1]23.2'!L28</f>
        <v>3</v>
      </c>
      <c r="D26" s="189">
        <f>'[1]23.2'!M28</f>
        <v>0</v>
      </c>
      <c r="E26" s="193">
        <f>'[1]23.2'!N28</f>
        <v>0</v>
      </c>
      <c r="F26" s="193">
        <f t="shared" si="0"/>
        <v>3</v>
      </c>
    </row>
    <row r="27" spans="1:6" ht="15.75" customHeight="1">
      <c r="A27" s="175">
        <v>23</v>
      </c>
      <c r="B27" s="157" t="s">
        <v>172</v>
      </c>
      <c r="C27" s="189">
        <f>'[1]23.2'!L29</f>
        <v>2</v>
      </c>
      <c r="D27" s="189">
        <f>'[1]23.2'!M29</f>
        <v>0</v>
      </c>
      <c r="E27" s="193">
        <f>'[1]23.2'!N29</f>
        <v>0</v>
      </c>
      <c r="F27" s="193">
        <f t="shared" si="0"/>
        <v>2</v>
      </c>
    </row>
    <row r="28" spans="1:6" ht="15.75" customHeight="1">
      <c r="A28" s="175">
        <v>24</v>
      </c>
      <c r="B28" s="157" t="s">
        <v>173</v>
      </c>
      <c r="C28" s="189">
        <f>'[1]23.2'!L30</f>
        <v>4</v>
      </c>
      <c r="D28" s="189">
        <f>'[1]23.2'!M30</f>
        <v>1</v>
      </c>
      <c r="E28" s="193">
        <f>'[1]23.2'!N30</f>
        <v>0</v>
      </c>
      <c r="F28" s="193">
        <f t="shared" si="0"/>
        <v>5</v>
      </c>
    </row>
    <row r="29" spans="1:6" ht="15.75" customHeight="1">
      <c r="A29" s="175">
        <v>25</v>
      </c>
      <c r="B29" s="157" t="s">
        <v>174</v>
      </c>
      <c r="C29" s="189">
        <f>'[1]23.2'!L31</f>
        <v>3</v>
      </c>
      <c r="D29" s="189">
        <f>'[1]23.2'!M31</f>
        <v>0</v>
      </c>
      <c r="E29" s="193">
        <f>'[1]23.2'!N31</f>
        <v>0</v>
      </c>
      <c r="F29" s="193">
        <f t="shared" si="0"/>
        <v>3</v>
      </c>
    </row>
    <row r="30" spans="1:6" ht="15.75" customHeight="1">
      <c r="A30" s="175">
        <v>26</v>
      </c>
      <c r="B30" s="157" t="s">
        <v>175</v>
      </c>
      <c r="C30" s="189">
        <f>'[1]23.2'!L32</f>
        <v>0</v>
      </c>
      <c r="D30" s="189">
        <f>'[1]23.2'!M32</f>
        <v>0</v>
      </c>
      <c r="E30" s="193">
        <f>'[1]23.2'!N32</f>
        <v>0</v>
      </c>
      <c r="F30" s="193">
        <f t="shared" si="0"/>
        <v>0</v>
      </c>
    </row>
    <row r="31" spans="1:6" ht="15.75" customHeight="1">
      <c r="A31" s="175">
        <v>27</v>
      </c>
      <c r="B31" s="157" t="s">
        <v>176</v>
      </c>
      <c r="C31" s="189">
        <f>'[1]23.2'!L33</f>
        <v>4</v>
      </c>
      <c r="D31" s="189">
        <f>'[1]23.2'!M33</f>
        <v>0</v>
      </c>
      <c r="E31" s="193">
        <f>'[1]23.2'!N33</f>
        <v>0</v>
      </c>
      <c r="F31" s="193">
        <f t="shared" si="0"/>
        <v>4</v>
      </c>
    </row>
    <row r="32" spans="1:6" ht="15.75" customHeight="1">
      <c r="A32" s="175">
        <v>28</v>
      </c>
      <c r="B32" s="157" t="s">
        <v>7</v>
      </c>
      <c r="C32" s="189">
        <f>'[1]23.2'!L34</f>
        <v>0</v>
      </c>
      <c r="D32" s="189">
        <f>'[1]23.2'!M34</f>
        <v>0</v>
      </c>
      <c r="E32" s="193">
        <f>'[1]23.2'!N34</f>
        <v>0</v>
      </c>
      <c r="F32" s="193">
        <f t="shared" si="0"/>
        <v>0</v>
      </c>
    </row>
    <row r="33" spans="1:6" ht="15.75" customHeight="1">
      <c r="A33" s="175">
        <v>29</v>
      </c>
      <c r="B33" s="157" t="s">
        <v>6</v>
      </c>
      <c r="C33" s="189">
        <f>'[1]23.2'!L35</f>
        <v>0</v>
      </c>
      <c r="D33" s="189">
        <f>'[1]23.2'!M35</f>
        <v>0</v>
      </c>
      <c r="E33" s="193">
        <f>'[1]23.2'!N35</f>
        <v>0</v>
      </c>
      <c r="F33" s="193">
        <f t="shared" si="0"/>
        <v>0</v>
      </c>
    </row>
    <row r="34" spans="1:6" ht="15.75" customHeight="1">
      <c r="A34" s="175">
        <v>30</v>
      </c>
      <c r="B34" s="157" t="s">
        <v>177</v>
      </c>
      <c r="C34" s="189">
        <f>'[1]23.2'!L36</f>
        <v>5</v>
      </c>
      <c r="D34" s="189">
        <f>'[1]23.2'!M36</f>
        <v>1</v>
      </c>
      <c r="E34" s="193">
        <f>'[1]23.2'!N36</f>
        <v>0</v>
      </c>
      <c r="F34" s="193">
        <f t="shared" si="0"/>
        <v>6</v>
      </c>
    </row>
    <row r="35" spans="1:6" ht="15.75" customHeight="1">
      <c r="A35" s="175">
        <v>31</v>
      </c>
      <c r="B35" s="157" t="s">
        <v>178</v>
      </c>
      <c r="C35" s="189">
        <f>'[1]23.2'!L37</f>
        <v>2</v>
      </c>
      <c r="D35" s="189">
        <f>'[1]23.2'!M37</f>
        <v>0</v>
      </c>
      <c r="E35" s="193">
        <f>'[1]23.2'!N37</f>
        <v>0</v>
      </c>
      <c r="F35" s="193">
        <f t="shared" si="0"/>
        <v>2</v>
      </c>
    </row>
    <row r="36" spans="1:6" ht="15.75" customHeight="1">
      <c r="A36" s="175">
        <v>32</v>
      </c>
      <c r="B36" s="157" t="s">
        <v>179</v>
      </c>
      <c r="C36" s="189">
        <f>'[1]23.2'!L38</f>
        <v>6</v>
      </c>
      <c r="D36" s="189">
        <f>'[1]23.2'!M38</f>
        <v>0</v>
      </c>
      <c r="E36" s="193">
        <f>'[1]23.2'!N38</f>
        <v>0</v>
      </c>
      <c r="F36" s="193">
        <f t="shared" si="0"/>
        <v>6</v>
      </c>
    </row>
    <row r="37" spans="1:6" ht="15.75" customHeight="1">
      <c r="A37" s="175">
        <v>33</v>
      </c>
      <c r="B37" s="157" t="s">
        <v>180</v>
      </c>
      <c r="C37" s="189">
        <f>'[1]23.2'!L39</f>
        <v>3</v>
      </c>
      <c r="D37" s="189">
        <f>'[1]23.2'!M39</f>
        <v>0</v>
      </c>
      <c r="E37" s="193">
        <f>'[1]23.2'!N39</f>
        <v>0</v>
      </c>
      <c r="F37" s="193">
        <f t="shared" si="0"/>
        <v>3</v>
      </c>
    </row>
    <row r="38" spans="1:6" ht="15.75" customHeight="1">
      <c r="A38" s="175">
        <v>34</v>
      </c>
      <c r="B38" s="157" t="s">
        <v>181</v>
      </c>
      <c r="C38" s="189">
        <f>'[1]23.2'!L40</f>
        <v>6</v>
      </c>
      <c r="D38" s="189">
        <f>'[1]23.2'!M40</f>
        <v>0</v>
      </c>
      <c r="E38" s="193">
        <f>'[1]23.2'!N40</f>
        <v>0</v>
      </c>
      <c r="F38" s="193">
        <f t="shared" si="0"/>
        <v>6</v>
      </c>
    </row>
    <row r="39" spans="1:6" ht="15.75" customHeight="1">
      <c r="A39" s="175">
        <v>35</v>
      </c>
      <c r="B39" s="157" t="s">
        <v>182</v>
      </c>
      <c r="C39" s="189">
        <f>'[1]23.2'!L41</f>
        <v>3</v>
      </c>
      <c r="D39" s="189">
        <f>'[1]23.2'!M41</f>
        <v>1</v>
      </c>
      <c r="E39" s="193">
        <f>'[1]23.2'!N41</f>
        <v>0</v>
      </c>
      <c r="F39" s="193">
        <f t="shared" si="0"/>
        <v>4</v>
      </c>
    </row>
    <row r="40" spans="1:6" ht="15.75" customHeight="1">
      <c r="A40" s="175">
        <v>36</v>
      </c>
      <c r="B40" s="157" t="s">
        <v>183</v>
      </c>
      <c r="C40" s="189">
        <f>'[1]23.2'!L42</f>
        <v>6</v>
      </c>
      <c r="D40" s="189">
        <f>'[1]23.2'!M42</f>
        <v>0</v>
      </c>
      <c r="E40" s="193">
        <f>'[1]23.2'!N42</f>
        <v>0</v>
      </c>
      <c r="F40" s="193">
        <f t="shared" si="0"/>
        <v>6</v>
      </c>
    </row>
    <row r="41" spans="1:6" ht="15.75" customHeight="1">
      <c r="A41" s="175">
        <v>37</v>
      </c>
      <c r="B41" s="157" t="s">
        <v>8</v>
      </c>
      <c r="C41" s="189">
        <f>'[1]23.2'!L43</f>
        <v>4</v>
      </c>
      <c r="D41" s="189">
        <f>'[1]23.2'!M43</f>
        <v>0</v>
      </c>
      <c r="E41" s="193">
        <f>'[1]23.2'!N43</f>
        <v>0</v>
      </c>
      <c r="F41" s="193">
        <f t="shared" si="0"/>
        <v>4</v>
      </c>
    </row>
    <row r="42" spans="1:6" ht="15.75" customHeight="1">
      <c r="A42" s="175">
        <v>38</v>
      </c>
      <c r="B42" s="157" t="s">
        <v>184</v>
      </c>
      <c r="C42" s="189">
        <f>'[1]23.2'!L44</f>
        <v>2</v>
      </c>
      <c r="D42" s="189">
        <f>'[1]23.2'!M44</f>
        <v>0</v>
      </c>
      <c r="E42" s="193">
        <f>'[1]23.2'!N44</f>
        <v>0</v>
      </c>
      <c r="F42" s="193">
        <f t="shared" si="0"/>
        <v>2</v>
      </c>
    </row>
    <row r="43" spans="1:6" ht="15.75" customHeight="1">
      <c r="A43" s="175">
        <v>39</v>
      </c>
      <c r="B43" s="157" t="s">
        <v>185</v>
      </c>
      <c r="C43" s="189">
        <f>'[1]23.2'!L45</f>
        <v>2</v>
      </c>
      <c r="D43" s="189">
        <f>'[1]23.2'!M45</f>
        <v>0</v>
      </c>
      <c r="E43" s="193">
        <f>'[1]23.2'!N45</f>
        <v>0</v>
      </c>
      <c r="F43" s="193">
        <f t="shared" si="0"/>
        <v>2</v>
      </c>
    </row>
    <row r="44" spans="1:6" ht="15.75" customHeight="1">
      <c r="A44" s="175">
        <v>40</v>
      </c>
      <c r="B44" s="157" t="s">
        <v>186</v>
      </c>
      <c r="C44" s="189">
        <f>'[1]23.2'!L46</f>
        <v>4</v>
      </c>
      <c r="D44" s="189">
        <f>'[1]23.2'!M46</f>
        <v>0</v>
      </c>
      <c r="E44" s="193">
        <f>'[1]23.2'!N46</f>
        <v>0</v>
      </c>
      <c r="F44" s="193">
        <f t="shared" si="0"/>
        <v>4</v>
      </c>
    </row>
    <row r="45" spans="1:6" ht="15.75" customHeight="1">
      <c r="A45" s="175">
        <v>41</v>
      </c>
      <c r="B45" s="158" t="s">
        <v>187</v>
      </c>
      <c r="C45" s="189">
        <f>'[1]23.2'!L47</f>
        <v>0</v>
      </c>
      <c r="D45" s="189">
        <f>'[1]23.2'!M47</f>
        <v>0</v>
      </c>
      <c r="E45" s="193">
        <f>'[1]23.2'!N47</f>
        <v>0</v>
      </c>
      <c r="F45" s="193">
        <f t="shared" si="0"/>
        <v>0</v>
      </c>
    </row>
    <row r="46" spans="1:6" ht="15.75" customHeight="1">
      <c r="A46" s="175">
        <v>42</v>
      </c>
      <c r="B46" s="157" t="s">
        <v>188</v>
      </c>
      <c r="C46" s="189">
        <f>'[1]23.2'!L48</f>
        <v>1</v>
      </c>
      <c r="D46" s="189">
        <f>'[1]23.2'!M48</f>
        <v>0</v>
      </c>
      <c r="E46" s="193">
        <f>'[1]23.2'!N48</f>
        <v>0</v>
      </c>
      <c r="F46" s="193">
        <f t="shared" si="0"/>
        <v>1</v>
      </c>
    </row>
    <row r="47" spans="1:6" ht="15.75" customHeight="1">
      <c r="A47" s="175">
        <v>43</v>
      </c>
      <c r="B47" s="157" t="s">
        <v>189</v>
      </c>
      <c r="C47" s="189">
        <f>'[1]23.2'!L49</f>
        <v>3</v>
      </c>
      <c r="D47" s="189">
        <f>'[1]23.2'!M49</f>
        <v>0</v>
      </c>
      <c r="E47" s="193">
        <f>'[1]23.2'!N49</f>
        <v>0</v>
      </c>
      <c r="F47" s="193">
        <f t="shared" si="0"/>
        <v>3</v>
      </c>
    </row>
    <row r="48" spans="1:6" ht="15.75" customHeight="1">
      <c r="A48" s="175">
        <v>44</v>
      </c>
      <c r="B48" s="157" t="s">
        <v>9</v>
      </c>
      <c r="C48" s="189">
        <f>'[1]23.2'!L50</f>
        <v>0</v>
      </c>
      <c r="D48" s="189">
        <f>'[1]23.2'!M50</f>
        <v>0</v>
      </c>
      <c r="E48" s="193">
        <f>'[1]23.2'!N50</f>
        <v>0</v>
      </c>
      <c r="F48" s="193">
        <f t="shared" si="0"/>
        <v>0</v>
      </c>
    </row>
    <row r="49" spans="1:6" ht="15.75" customHeight="1">
      <c r="A49" s="175">
        <v>45</v>
      </c>
      <c r="B49" s="157" t="s">
        <v>190</v>
      </c>
      <c r="C49" s="189">
        <f>'[1]23.2'!L51</f>
        <v>0</v>
      </c>
      <c r="D49" s="189">
        <f>'[1]23.2'!M51</f>
        <v>0</v>
      </c>
      <c r="E49" s="193">
        <f>'[1]23.2'!N51</f>
        <v>0</v>
      </c>
      <c r="F49" s="193">
        <f t="shared" si="0"/>
        <v>0</v>
      </c>
    </row>
    <row r="50" spans="1:6" ht="15.75" customHeight="1">
      <c r="A50" s="175">
        <v>46</v>
      </c>
      <c r="B50" s="157" t="s">
        <v>191</v>
      </c>
      <c r="C50" s="189">
        <f>'[1]23.2'!L52</f>
        <v>3</v>
      </c>
      <c r="D50" s="189">
        <f>'[1]23.2'!M52</f>
        <v>0</v>
      </c>
      <c r="E50" s="193">
        <f>'[1]23.2'!N52</f>
        <v>0</v>
      </c>
      <c r="F50" s="193">
        <f t="shared" si="0"/>
        <v>3</v>
      </c>
    </row>
    <row r="51" spans="1:6" ht="15.75" customHeight="1">
      <c r="A51" s="175">
        <v>47</v>
      </c>
      <c r="B51" s="157" t="s">
        <v>192</v>
      </c>
      <c r="C51" s="189">
        <f>'[1]23.2'!L53</f>
        <v>0</v>
      </c>
      <c r="D51" s="189">
        <f>'[1]23.2'!M53</f>
        <v>0</v>
      </c>
      <c r="E51" s="193">
        <f>'[1]23.2'!N53</f>
        <v>0</v>
      </c>
      <c r="F51" s="193">
        <f t="shared" si="0"/>
        <v>0</v>
      </c>
    </row>
    <row r="52" spans="1:6" ht="15.75" customHeight="1">
      <c r="A52" s="175">
        <v>48</v>
      </c>
      <c r="B52" s="157" t="s">
        <v>4</v>
      </c>
      <c r="C52" s="189">
        <f>'[1]23.2'!L54</f>
        <v>4</v>
      </c>
      <c r="D52" s="189">
        <f>'[1]23.2'!M54</f>
        <v>1</v>
      </c>
      <c r="E52" s="193">
        <f>'[1]23.2'!N54</f>
        <v>0</v>
      </c>
      <c r="F52" s="193">
        <f t="shared" si="0"/>
        <v>5</v>
      </c>
    </row>
    <row r="53" spans="1:6" ht="15.75" customHeight="1">
      <c r="A53" s="175">
        <v>49</v>
      </c>
      <c r="B53" s="157" t="s">
        <v>193</v>
      </c>
      <c r="C53" s="189">
        <f>'[1]23.2'!L55</f>
        <v>2</v>
      </c>
      <c r="D53" s="189">
        <f>'[1]23.2'!M55</f>
        <v>0</v>
      </c>
      <c r="E53" s="193">
        <f>'[1]23.2'!N55</f>
        <v>0</v>
      </c>
      <c r="F53" s="193">
        <f t="shared" si="0"/>
        <v>2</v>
      </c>
    </row>
    <row r="54" spans="1:6" ht="15.75" customHeight="1">
      <c r="A54" s="175">
        <v>50</v>
      </c>
      <c r="B54" s="157" t="s">
        <v>194</v>
      </c>
      <c r="C54" s="189">
        <f>'[1]23.2'!L56</f>
        <v>5</v>
      </c>
      <c r="D54" s="189">
        <f>'[1]23.2'!M56</f>
        <v>0</v>
      </c>
      <c r="E54" s="193">
        <f>'[1]23.2'!N56</f>
        <v>0</v>
      </c>
      <c r="F54" s="193">
        <f t="shared" si="0"/>
        <v>5</v>
      </c>
    </row>
    <row r="55" spans="1:6" ht="15.75" customHeight="1">
      <c r="A55" s="175">
        <v>51</v>
      </c>
      <c r="B55" s="157" t="s">
        <v>195</v>
      </c>
      <c r="C55" s="189">
        <f>'[1]23.2'!L57</f>
        <v>0</v>
      </c>
      <c r="D55" s="189">
        <f>'[1]23.2'!M57</f>
        <v>0</v>
      </c>
      <c r="E55" s="193">
        <f>'[1]23.2'!N57</f>
        <v>0</v>
      </c>
      <c r="F55" s="193">
        <f t="shared" si="0"/>
        <v>0</v>
      </c>
    </row>
    <row r="56" spans="1:6" ht="15.75" customHeight="1">
      <c r="A56" s="175">
        <v>52</v>
      </c>
      <c r="B56" s="157" t="s">
        <v>11</v>
      </c>
      <c r="C56" s="189">
        <f>'[1]23.2'!L58</f>
        <v>0</v>
      </c>
      <c r="D56" s="189">
        <f>'[1]23.2'!M58</f>
        <v>0</v>
      </c>
      <c r="E56" s="193">
        <f>'[1]23.2'!N58</f>
        <v>0</v>
      </c>
      <c r="F56" s="193">
        <f t="shared" si="0"/>
        <v>0</v>
      </c>
    </row>
    <row r="57" spans="1:6" ht="15.75" customHeight="1">
      <c r="A57" s="175">
        <v>53</v>
      </c>
      <c r="B57" s="157" t="s">
        <v>196</v>
      </c>
      <c r="C57" s="189">
        <f>'[1]23.2'!L59</f>
        <v>1</v>
      </c>
      <c r="D57" s="189">
        <f>'[1]23.2'!M59</f>
        <v>0</v>
      </c>
      <c r="E57" s="193">
        <f>'[1]23.2'!N59</f>
        <v>0</v>
      </c>
      <c r="F57" s="193">
        <f t="shared" si="0"/>
        <v>1</v>
      </c>
    </row>
    <row r="58" spans="1:6" ht="15.75" customHeight="1">
      <c r="A58" s="175" t="s">
        <v>197</v>
      </c>
      <c r="B58" s="157" t="s">
        <v>198</v>
      </c>
      <c r="C58" s="189">
        <f>'[1]23.2'!L60</f>
        <v>4</v>
      </c>
      <c r="D58" s="189">
        <f>'[1]23.2'!M60</f>
        <v>0</v>
      </c>
      <c r="E58" s="193">
        <f>'[1]23.2'!N60</f>
        <v>0</v>
      </c>
      <c r="F58" s="193">
        <f t="shared" si="0"/>
        <v>4</v>
      </c>
    </row>
    <row r="59" spans="1:6" ht="15.75" customHeight="1">
      <c r="A59" s="175" t="s">
        <v>23</v>
      </c>
      <c r="B59" s="157" t="s">
        <v>20</v>
      </c>
      <c r="C59" s="189">
        <f>'[1]23.2'!L61</f>
        <v>3</v>
      </c>
      <c r="D59" s="189">
        <f>'[1]23.2'!M61</f>
        <v>0</v>
      </c>
      <c r="E59" s="193">
        <f>'[1]23.2'!N61</f>
        <v>0</v>
      </c>
      <c r="F59" s="193">
        <f t="shared" si="0"/>
        <v>3</v>
      </c>
    </row>
    <row r="60" spans="1:6" ht="15.75" customHeight="1">
      <c r="A60" s="175" t="s">
        <v>24</v>
      </c>
      <c r="B60" s="157" t="s">
        <v>21</v>
      </c>
      <c r="C60" s="189">
        <f>'[1]23.2'!L62</f>
        <v>0</v>
      </c>
      <c r="D60" s="189">
        <f>'[1]23.2'!M62</f>
        <v>0</v>
      </c>
      <c r="E60" s="193">
        <f>'[1]23.2'!N62</f>
        <v>0</v>
      </c>
      <c r="F60" s="193">
        <f t="shared" si="0"/>
        <v>0</v>
      </c>
    </row>
    <row r="61" spans="1:6" ht="15.75" customHeight="1">
      <c r="A61" s="175" t="s">
        <v>25</v>
      </c>
      <c r="B61" s="157" t="s">
        <v>22</v>
      </c>
      <c r="C61" s="189">
        <f>'[1]23.2'!L63</f>
        <v>2</v>
      </c>
      <c r="D61" s="189">
        <f>'[1]23.2'!M63</f>
        <v>0</v>
      </c>
      <c r="E61" s="193">
        <f>'[1]23.2'!N63</f>
        <v>0</v>
      </c>
      <c r="F61" s="193">
        <f t="shared" si="0"/>
        <v>2</v>
      </c>
    </row>
    <row r="62" spans="1:6" ht="15.75" customHeight="1">
      <c r="A62" s="175" t="s">
        <v>58</v>
      </c>
      <c r="B62" s="157" t="s">
        <v>60</v>
      </c>
      <c r="C62" s="189">
        <f>'[1]23.2'!L64</f>
        <v>0</v>
      </c>
      <c r="D62" s="189">
        <f>'[1]23.2'!M64</f>
        <v>0</v>
      </c>
      <c r="E62" s="193">
        <f>'[1]23.2'!N64</f>
        <v>0</v>
      </c>
      <c r="F62" s="193">
        <f t="shared" si="0"/>
        <v>0</v>
      </c>
    </row>
    <row r="63" spans="1:6" ht="15.75" customHeight="1">
      <c r="A63" s="175" t="s">
        <v>59</v>
      </c>
      <c r="B63" s="157" t="s">
        <v>62</v>
      </c>
      <c r="C63" s="189">
        <f>'[1]23.2'!L65</f>
        <v>0</v>
      </c>
      <c r="D63" s="189">
        <f>'[1]23.2'!M65</f>
        <v>0</v>
      </c>
      <c r="E63" s="193">
        <f>'[1]23.2'!N65</f>
        <v>0</v>
      </c>
      <c r="F63" s="193">
        <f t="shared" si="0"/>
        <v>0</v>
      </c>
    </row>
    <row r="64" spans="1:6" ht="15.75" customHeight="1">
      <c r="A64" s="175" t="s">
        <v>199</v>
      </c>
      <c r="B64" s="160" t="s">
        <v>61</v>
      </c>
      <c r="C64" s="189">
        <f>'[1]23.2'!L66</f>
        <v>0</v>
      </c>
      <c r="D64" s="189">
        <f>'[1]23.2'!M66</f>
        <v>0</v>
      </c>
      <c r="E64" s="193">
        <f>'[1]23.2'!N66</f>
        <v>0</v>
      </c>
      <c r="F64" s="193">
        <f t="shared" si="0"/>
        <v>0</v>
      </c>
    </row>
    <row r="65" spans="1:6" ht="15.75" customHeight="1">
      <c r="A65" s="187">
        <v>61</v>
      </c>
      <c r="B65" s="160" t="s">
        <v>93</v>
      </c>
      <c r="C65" s="189">
        <f>'[1]23.2'!L67</f>
        <v>0</v>
      </c>
      <c r="D65" s="189">
        <f>'[1]23.2'!M67</f>
        <v>0</v>
      </c>
      <c r="E65" s="193">
        <f>'[1]23.2'!N67</f>
        <v>0</v>
      </c>
      <c r="F65" s="193">
        <f t="shared" si="0"/>
        <v>0</v>
      </c>
    </row>
    <row r="66" spans="1:6" ht="15.75" customHeight="1" thickBot="1">
      <c r="A66" s="178" t="s">
        <v>200</v>
      </c>
      <c r="B66" s="161" t="s">
        <v>96</v>
      </c>
      <c r="C66" s="190">
        <f>'[1]23.2'!L68</f>
        <v>0</v>
      </c>
      <c r="D66" s="190">
        <f>'[1]23.2'!M68</f>
        <v>0</v>
      </c>
      <c r="E66" s="194">
        <f>'[1]23.2'!N68</f>
        <v>0</v>
      </c>
      <c r="F66" s="194">
        <f t="shared" si="0"/>
        <v>0</v>
      </c>
    </row>
    <row r="67" spans="1:6" s="148" customFormat="1" ht="15.75" customHeight="1" thickTop="1" thickBot="1">
      <c r="A67" s="220" t="s">
        <v>10</v>
      </c>
      <c r="B67" s="221"/>
      <c r="C67" s="191">
        <f>SUM(C5:C66)</f>
        <v>179</v>
      </c>
      <c r="D67" s="191">
        <f t="shared" ref="D67:E67" si="1">SUM(D5:D66)</f>
        <v>7</v>
      </c>
      <c r="E67" s="191">
        <f t="shared" si="1"/>
        <v>0</v>
      </c>
      <c r="F67" s="191">
        <f t="shared" si="0"/>
        <v>186</v>
      </c>
    </row>
    <row r="68" spans="1:6" ht="22.5" customHeight="1" thickTop="1">
      <c r="A68" s="225" t="s">
        <v>94</v>
      </c>
      <c r="B68" s="225"/>
      <c r="C68" s="225"/>
      <c r="D68" s="225"/>
      <c r="E68" s="225"/>
      <c r="F68" s="225"/>
    </row>
    <row r="69" spans="1:6">
      <c r="B69" s="149"/>
    </row>
    <row r="70" spans="1:6">
      <c r="B70" s="149"/>
    </row>
    <row r="72" spans="1:6">
      <c r="B72" s="153"/>
    </row>
    <row r="73" spans="1:6">
      <c r="B73" s="153"/>
    </row>
  </sheetData>
  <mergeCells count="6">
    <mergeCell ref="A68:F68"/>
    <mergeCell ref="A67:B67"/>
    <mergeCell ref="C3:F3"/>
    <mergeCell ref="A1:F1"/>
    <mergeCell ref="A3:A4"/>
    <mergeCell ref="B3:B4"/>
  </mergeCells>
  <printOptions horizontalCentered="1"/>
  <pageMargins left="0.39370078740157483" right="0.39370078740157483" top="0.39370078740157483" bottom="0.39370078740157483" header="0" footer="0"/>
  <pageSetup scale="6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topLeftCell="A25" zoomScale="70" zoomScaleNormal="100" zoomScaleSheetLayoutView="70" workbookViewId="0">
      <selection activeCell="G45" sqref="G45"/>
    </sheetView>
  </sheetViews>
  <sheetFormatPr baseColWidth="10" defaultRowHeight="12.75"/>
  <cols>
    <col min="1" max="1" width="6.5703125" customWidth="1"/>
    <col min="2" max="2" width="62" customWidth="1"/>
    <col min="3" max="5" width="19" customWidth="1"/>
  </cols>
  <sheetData>
    <row r="1" spans="1:5" ht="41.25" customHeight="1">
      <c r="A1" s="197" t="s">
        <v>129</v>
      </c>
      <c r="B1" s="197"/>
      <c r="C1" s="197"/>
      <c r="D1" s="197"/>
      <c r="E1" s="197"/>
    </row>
    <row r="3" spans="1:5" ht="16.5" thickBot="1">
      <c r="D3" s="16"/>
      <c r="E3" s="48" t="s">
        <v>137</v>
      </c>
    </row>
    <row r="4" spans="1:5" ht="17.25" thickTop="1" thickBot="1">
      <c r="A4" s="202" t="s">
        <v>12</v>
      </c>
      <c r="B4" s="199" t="s">
        <v>74</v>
      </c>
      <c r="C4" s="199">
        <v>2008</v>
      </c>
      <c r="D4" s="199"/>
      <c r="E4" s="199"/>
    </row>
    <row r="5" spans="1:5" ht="90.75" customHeight="1" thickTop="1" thickBot="1">
      <c r="A5" s="202"/>
      <c r="B5" s="199"/>
      <c r="C5" s="106" t="s">
        <v>1</v>
      </c>
      <c r="D5" s="106" t="s">
        <v>2</v>
      </c>
      <c r="E5" s="106" t="s">
        <v>14</v>
      </c>
    </row>
    <row r="6" spans="1:5" ht="16.5" thickTop="1">
      <c r="A6" s="10">
        <v>1</v>
      </c>
      <c r="B6" s="126" t="s">
        <v>15</v>
      </c>
      <c r="C6" s="82">
        <f>'[1]24.2'!F7</f>
        <v>79</v>
      </c>
      <c r="D6" s="90">
        <f>'[1]24'!O7</f>
        <v>104</v>
      </c>
      <c r="E6" s="11">
        <f t="shared" ref="E6:E67" si="0">+C6/D6*100</f>
        <v>75.961538461538453</v>
      </c>
    </row>
    <row r="7" spans="1:5" ht="15.75">
      <c r="A7" s="4">
        <v>2</v>
      </c>
      <c r="B7" s="2" t="s">
        <v>70</v>
      </c>
      <c r="C7" s="83">
        <f>'[1]24.2'!F8</f>
        <v>0</v>
      </c>
      <c r="D7" s="57">
        <f>'[1]24'!O8</f>
        <v>176</v>
      </c>
      <c r="E7" s="6">
        <f t="shared" si="0"/>
        <v>0</v>
      </c>
    </row>
    <row r="8" spans="1:5" ht="15.75">
      <c r="A8" s="4">
        <v>3</v>
      </c>
      <c r="B8" s="2" t="s">
        <v>16</v>
      </c>
      <c r="C8" s="83">
        <f>'[1]24.2'!F9</f>
        <v>86</v>
      </c>
      <c r="D8" s="57">
        <f>'[1]24'!O9</f>
        <v>86</v>
      </c>
      <c r="E8" s="6">
        <f t="shared" si="0"/>
        <v>100</v>
      </c>
    </row>
    <row r="9" spans="1:5" ht="15.75">
      <c r="A9" s="4">
        <v>4</v>
      </c>
      <c r="B9" s="2" t="s">
        <v>68</v>
      </c>
      <c r="C9" s="83">
        <f>'[1]24.2'!F10</f>
        <v>103</v>
      </c>
      <c r="D9" s="57">
        <f>'[1]24'!O10</f>
        <v>103</v>
      </c>
      <c r="E9" s="6">
        <f t="shared" si="0"/>
        <v>100</v>
      </c>
    </row>
    <row r="10" spans="1:5" ht="15.75">
      <c r="A10" s="4">
        <v>5</v>
      </c>
      <c r="B10" s="2" t="s">
        <v>17</v>
      </c>
      <c r="C10" s="83">
        <f>'[1]24.2'!F11</f>
        <v>0</v>
      </c>
      <c r="D10" s="57">
        <f>'[1]24'!O11</f>
        <v>114</v>
      </c>
      <c r="E10" s="6">
        <f t="shared" si="0"/>
        <v>0</v>
      </c>
    </row>
    <row r="11" spans="1:5" ht="15.75">
      <c r="A11" s="4">
        <v>6</v>
      </c>
      <c r="B11" s="2" t="s">
        <v>18</v>
      </c>
      <c r="C11" s="83">
        <f>'[1]24.2'!F12</f>
        <v>297</v>
      </c>
      <c r="D11" s="57">
        <f>'[1]24'!O12</f>
        <v>297</v>
      </c>
      <c r="E11" s="6">
        <f t="shared" si="0"/>
        <v>100</v>
      </c>
    </row>
    <row r="12" spans="1:5" ht="15.75">
      <c r="A12" s="4">
        <v>7</v>
      </c>
      <c r="B12" s="2" t="s">
        <v>5</v>
      </c>
      <c r="C12" s="83">
        <f>'[1]24.2'!F13</f>
        <v>49</v>
      </c>
      <c r="D12" s="57">
        <f>'[1]24'!O13</f>
        <v>49</v>
      </c>
      <c r="E12" s="6">
        <f t="shared" si="0"/>
        <v>100</v>
      </c>
    </row>
    <row r="13" spans="1:5" ht="15.75">
      <c r="A13" s="4">
        <v>8</v>
      </c>
      <c r="B13" s="2" t="s">
        <v>19</v>
      </c>
      <c r="C13" s="83">
        <f>'[1]24.2'!F14</f>
        <v>51</v>
      </c>
      <c r="D13" s="57">
        <f>'[1]24'!O14</f>
        <v>51</v>
      </c>
      <c r="E13" s="6">
        <f t="shared" si="0"/>
        <v>100</v>
      </c>
    </row>
    <row r="14" spans="1:5" ht="15.75">
      <c r="A14" s="4">
        <v>9</v>
      </c>
      <c r="B14" s="2" t="s">
        <v>36</v>
      </c>
      <c r="C14" s="83">
        <f>'[1]24.2'!F15</f>
        <v>0</v>
      </c>
      <c r="D14" s="57">
        <f>'[1]24'!O15</f>
        <v>371</v>
      </c>
      <c r="E14" s="6">
        <f t="shared" si="0"/>
        <v>0</v>
      </c>
    </row>
    <row r="15" spans="1:5" ht="15.75">
      <c r="A15" s="4">
        <v>10</v>
      </c>
      <c r="B15" s="2" t="s">
        <v>37</v>
      </c>
      <c r="C15" s="83">
        <f>'[1]24.2'!F16</f>
        <v>32</v>
      </c>
      <c r="D15" s="57">
        <f>'[1]24'!O16</f>
        <v>47</v>
      </c>
      <c r="E15" s="6">
        <f t="shared" si="0"/>
        <v>68.085106382978722</v>
      </c>
    </row>
    <row r="16" spans="1:5" ht="15.75">
      <c r="A16" s="4">
        <v>11</v>
      </c>
      <c r="B16" s="2" t="s">
        <v>69</v>
      </c>
      <c r="C16" s="83">
        <f>'[1]24.2'!F17</f>
        <v>37</v>
      </c>
      <c r="D16" s="57">
        <f>'[1]24'!O17</f>
        <v>37</v>
      </c>
      <c r="E16" s="6">
        <f t="shared" si="0"/>
        <v>100</v>
      </c>
    </row>
    <row r="17" spans="1:5" ht="15.75">
      <c r="A17" s="4">
        <v>12</v>
      </c>
      <c r="B17" s="2" t="s">
        <v>29</v>
      </c>
      <c r="C17" s="83">
        <f>'[1]24.2'!F18</f>
        <v>139</v>
      </c>
      <c r="D17" s="57">
        <f>'[1]24'!O18</f>
        <v>163</v>
      </c>
      <c r="E17" s="6">
        <f t="shared" si="0"/>
        <v>85.276073619631902</v>
      </c>
    </row>
    <row r="18" spans="1:5" ht="15.75">
      <c r="A18" s="4">
        <v>13</v>
      </c>
      <c r="B18" s="2" t="s">
        <v>71</v>
      </c>
      <c r="C18" s="83">
        <f>'[1]24.2'!F19</f>
        <v>104</v>
      </c>
      <c r="D18" s="57">
        <f>'[1]24'!O19</f>
        <v>104</v>
      </c>
      <c r="E18" s="6">
        <f t="shared" si="0"/>
        <v>100</v>
      </c>
    </row>
    <row r="19" spans="1:5" ht="15.75">
      <c r="A19" s="4">
        <v>14</v>
      </c>
      <c r="B19" s="2" t="s">
        <v>38</v>
      </c>
      <c r="C19" s="83">
        <f>'[1]24.2'!F20</f>
        <v>44</v>
      </c>
      <c r="D19" s="57">
        <f>'[1]24'!O20</f>
        <v>44</v>
      </c>
      <c r="E19" s="6">
        <f t="shared" si="0"/>
        <v>100</v>
      </c>
    </row>
    <row r="20" spans="1:5" ht="15.75">
      <c r="A20" s="4">
        <v>15</v>
      </c>
      <c r="B20" s="2" t="s">
        <v>30</v>
      </c>
      <c r="C20" s="83">
        <f>'[1]24.2'!F21</f>
        <v>16</v>
      </c>
      <c r="D20" s="57">
        <f>'[1]24'!O21</f>
        <v>25</v>
      </c>
      <c r="E20" s="6">
        <f t="shared" si="0"/>
        <v>64</v>
      </c>
    </row>
    <row r="21" spans="1:5" ht="15.75">
      <c r="A21" s="4">
        <v>16</v>
      </c>
      <c r="B21" s="2" t="s">
        <v>39</v>
      </c>
      <c r="C21" s="83">
        <f>'[1]24.2'!F22</f>
        <v>34</v>
      </c>
      <c r="D21" s="57">
        <f>'[1]24'!O22</f>
        <v>37</v>
      </c>
      <c r="E21" s="6">
        <f t="shared" si="0"/>
        <v>91.891891891891902</v>
      </c>
    </row>
    <row r="22" spans="1:5" ht="15.75">
      <c r="A22" s="4">
        <v>17</v>
      </c>
      <c r="B22" s="3" t="s">
        <v>32</v>
      </c>
      <c r="C22" s="83">
        <f>'[1]24.2'!F23</f>
        <v>18</v>
      </c>
      <c r="D22" s="57">
        <f>'[1]24'!O23</f>
        <v>18</v>
      </c>
      <c r="E22" s="6">
        <f t="shared" si="0"/>
        <v>100</v>
      </c>
    </row>
    <row r="23" spans="1:5" ht="15.75">
      <c r="A23" s="4">
        <v>18</v>
      </c>
      <c r="B23" s="2" t="s">
        <v>33</v>
      </c>
      <c r="C23" s="83">
        <f>'[1]24.2'!F24</f>
        <v>40</v>
      </c>
      <c r="D23" s="57">
        <f>'[1]24'!O24</f>
        <v>50</v>
      </c>
      <c r="E23" s="6">
        <f t="shared" si="0"/>
        <v>80</v>
      </c>
    </row>
    <row r="24" spans="1:5" ht="15.75">
      <c r="A24" s="4">
        <v>19</v>
      </c>
      <c r="B24" s="2" t="s">
        <v>28</v>
      </c>
      <c r="C24" s="83">
        <f>'[1]24.2'!F25</f>
        <v>65</v>
      </c>
      <c r="D24" s="57">
        <f>'[1]24'!O25</f>
        <v>65</v>
      </c>
      <c r="E24" s="6">
        <f t="shared" si="0"/>
        <v>100</v>
      </c>
    </row>
    <row r="25" spans="1:5" ht="15.75">
      <c r="A25" s="4">
        <v>20</v>
      </c>
      <c r="B25" s="2" t="s">
        <v>73</v>
      </c>
      <c r="C25" s="83">
        <f>'[1]24.2'!F26</f>
        <v>22</v>
      </c>
      <c r="D25" s="57">
        <f>'[1]24'!O26</f>
        <v>22</v>
      </c>
      <c r="E25" s="6">
        <f t="shared" si="0"/>
        <v>100</v>
      </c>
    </row>
    <row r="26" spans="1:5" ht="15.75">
      <c r="A26" s="4">
        <v>21</v>
      </c>
      <c r="B26" s="3" t="s">
        <v>35</v>
      </c>
      <c r="C26" s="83">
        <f>'[1]24.2'!F27</f>
        <v>120</v>
      </c>
      <c r="D26" s="57">
        <f>'[1]24'!O27</f>
        <v>145</v>
      </c>
      <c r="E26" s="6">
        <f t="shared" si="0"/>
        <v>82.758620689655174</v>
      </c>
    </row>
    <row r="27" spans="1:5" ht="15.75">
      <c r="A27" s="4">
        <v>22</v>
      </c>
      <c r="B27" s="3" t="s">
        <v>13</v>
      </c>
      <c r="C27" s="83">
        <f>'[1]24.2'!F28</f>
        <v>26</v>
      </c>
      <c r="D27" s="57">
        <f>'[1]24'!O28</f>
        <v>54</v>
      </c>
      <c r="E27" s="6">
        <f t="shared" si="0"/>
        <v>48.148148148148145</v>
      </c>
    </row>
    <row r="28" spans="1:5" ht="15.75">
      <c r="A28" s="4">
        <v>23</v>
      </c>
      <c r="B28" s="3" t="s">
        <v>40</v>
      </c>
      <c r="C28" s="83">
        <f>'[1]24.2'!F29</f>
        <v>16</v>
      </c>
      <c r="D28" s="57">
        <f>'[1]24'!O29</f>
        <v>17</v>
      </c>
      <c r="E28" s="6">
        <f t="shared" si="0"/>
        <v>94.117647058823522</v>
      </c>
    </row>
    <row r="29" spans="1:5" ht="15.75">
      <c r="A29" s="4">
        <v>24</v>
      </c>
      <c r="B29" s="3" t="s">
        <v>41</v>
      </c>
      <c r="C29" s="83">
        <f>'[1]24.2'!F30</f>
        <v>51</v>
      </c>
      <c r="D29" s="57">
        <f>'[1]24'!O30</f>
        <v>51</v>
      </c>
      <c r="E29" s="6">
        <f t="shared" si="0"/>
        <v>100</v>
      </c>
    </row>
    <row r="30" spans="1:5" ht="15.75">
      <c r="A30" s="4">
        <v>25</v>
      </c>
      <c r="B30" s="3" t="s">
        <v>42</v>
      </c>
      <c r="C30" s="83">
        <f>'[1]24.2'!F31</f>
        <v>163</v>
      </c>
      <c r="D30" s="57">
        <f>'[1]24'!O31</f>
        <v>163</v>
      </c>
      <c r="E30" s="6">
        <f t="shared" si="0"/>
        <v>100</v>
      </c>
    </row>
    <row r="31" spans="1:5" ht="15.75">
      <c r="A31" s="4">
        <v>26</v>
      </c>
      <c r="B31" s="3" t="s">
        <v>43</v>
      </c>
      <c r="C31" s="83">
        <f>'[1]24.2'!F32</f>
        <v>4</v>
      </c>
      <c r="D31" s="57">
        <f>'[1]24'!O32</f>
        <v>55</v>
      </c>
      <c r="E31" s="6">
        <f t="shared" si="0"/>
        <v>7.2727272727272725</v>
      </c>
    </row>
    <row r="32" spans="1:5" ht="15.75">
      <c r="A32" s="4">
        <v>27</v>
      </c>
      <c r="B32" s="3" t="s">
        <v>44</v>
      </c>
      <c r="C32" s="83">
        <f>'[1]24.2'!F33</f>
        <v>55</v>
      </c>
      <c r="D32" s="57">
        <f>'[1]24'!O33</f>
        <v>70</v>
      </c>
      <c r="E32" s="6">
        <f t="shared" si="0"/>
        <v>78.571428571428569</v>
      </c>
    </row>
    <row r="33" spans="1:5" ht="15.75">
      <c r="A33" s="4">
        <v>28</v>
      </c>
      <c r="B33" s="3" t="s">
        <v>7</v>
      </c>
      <c r="C33" s="83">
        <f>'[1]24.2'!F34</f>
        <v>31</v>
      </c>
      <c r="D33" s="57">
        <f>'[1]24'!O34</f>
        <v>35</v>
      </c>
      <c r="E33" s="6">
        <f t="shared" si="0"/>
        <v>88.571428571428569</v>
      </c>
    </row>
    <row r="34" spans="1:5" ht="15.75">
      <c r="A34" s="4">
        <v>29</v>
      </c>
      <c r="B34" s="3" t="s">
        <v>6</v>
      </c>
      <c r="C34" s="83">
        <f>'[1]24.2'!F35</f>
        <v>30</v>
      </c>
      <c r="D34" s="57">
        <f>'[1]24'!O35</f>
        <v>103</v>
      </c>
      <c r="E34" s="6">
        <f t="shared" si="0"/>
        <v>29.126213592233007</v>
      </c>
    </row>
    <row r="35" spans="1:5" ht="15.75">
      <c r="A35" s="4">
        <v>30</v>
      </c>
      <c r="B35" s="3" t="s">
        <v>45</v>
      </c>
      <c r="C35" s="83">
        <f>'[1]24.2'!F36</f>
        <v>153</v>
      </c>
      <c r="D35" s="57">
        <f>'[1]24'!O36</f>
        <v>191</v>
      </c>
      <c r="E35" s="6">
        <f t="shared" si="0"/>
        <v>80.104712041884824</v>
      </c>
    </row>
    <row r="36" spans="1:5" ht="15.75">
      <c r="A36" s="4">
        <v>31</v>
      </c>
      <c r="B36" s="3" t="s">
        <v>46</v>
      </c>
      <c r="C36" s="83">
        <f>'[1]24.2'!F37</f>
        <v>34</v>
      </c>
      <c r="D36" s="57">
        <f>'[1]24'!O37</f>
        <v>36</v>
      </c>
      <c r="E36" s="6">
        <f t="shared" si="0"/>
        <v>94.444444444444443</v>
      </c>
    </row>
    <row r="37" spans="1:5" ht="15.75">
      <c r="A37" s="4">
        <v>32</v>
      </c>
      <c r="B37" s="3" t="s">
        <v>31</v>
      </c>
      <c r="C37" s="83">
        <f>'[1]24.2'!F38</f>
        <v>72</v>
      </c>
      <c r="D37" s="57">
        <f>'[1]24'!O38</f>
        <v>72</v>
      </c>
      <c r="E37" s="6">
        <f t="shared" si="0"/>
        <v>100</v>
      </c>
    </row>
    <row r="38" spans="1:5" ht="15.75">
      <c r="A38" s="4">
        <v>33</v>
      </c>
      <c r="B38" s="3" t="s">
        <v>64</v>
      </c>
      <c r="C38" s="83">
        <f>'[1]24.2'!F39</f>
        <v>26</v>
      </c>
      <c r="D38" s="57">
        <f>'[1]24'!O39</f>
        <v>31</v>
      </c>
      <c r="E38" s="6">
        <f t="shared" si="0"/>
        <v>83.870967741935488</v>
      </c>
    </row>
    <row r="39" spans="1:5" ht="15.75">
      <c r="A39" s="4">
        <v>34</v>
      </c>
      <c r="B39" s="3" t="s">
        <v>47</v>
      </c>
      <c r="C39" s="83">
        <f>'[1]24.2'!F40</f>
        <v>87</v>
      </c>
      <c r="D39" s="57">
        <f>'[1]24'!O40</f>
        <v>100</v>
      </c>
      <c r="E39" s="6">
        <f t="shared" si="0"/>
        <v>87</v>
      </c>
    </row>
    <row r="40" spans="1:5" ht="15.75">
      <c r="A40" s="4">
        <v>35</v>
      </c>
      <c r="B40" s="3" t="s">
        <v>48</v>
      </c>
      <c r="C40" s="83">
        <f>'[1]24.2'!F41</f>
        <v>57</v>
      </c>
      <c r="D40" s="57">
        <f>'[1]24'!O41</f>
        <v>57</v>
      </c>
      <c r="E40" s="6">
        <f t="shared" si="0"/>
        <v>100</v>
      </c>
    </row>
    <row r="41" spans="1:5" ht="15.75">
      <c r="A41" s="4">
        <v>36</v>
      </c>
      <c r="B41" s="3" t="s">
        <v>49</v>
      </c>
      <c r="C41" s="83">
        <f>'[1]24.2'!F42</f>
        <v>25</v>
      </c>
      <c r="D41" s="57">
        <f>'[1]24'!O42</f>
        <v>45</v>
      </c>
      <c r="E41" s="6">
        <f t="shared" si="0"/>
        <v>55.555555555555557</v>
      </c>
    </row>
    <row r="42" spans="1:5" ht="15.75">
      <c r="A42" s="4">
        <v>37</v>
      </c>
      <c r="B42" s="3" t="s">
        <v>8</v>
      </c>
      <c r="C42" s="83">
        <f>'[1]24.2'!F43</f>
        <v>71</v>
      </c>
      <c r="D42" s="57">
        <f>'[1]24'!O43</f>
        <v>96</v>
      </c>
      <c r="E42" s="6">
        <f t="shared" si="0"/>
        <v>73.958333333333343</v>
      </c>
    </row>
    <row r="43" spans="1:5" ht="15.75">
      <c r="A43" s="4">
        <v>38</v>
      </c>
      <c r="B43" s="3" t="s">
        <v>50</v>
      </c>
      <c r="C43" s="83">
        <f>'[1]24.2'!F44</f>
        <v>74</v>
      </c>
      <c r="D43" s="57">
        <f>'[1]24'!O44</f>
        <v>74</v>
      </c>
      <c r="E43" s="6">
        <f t="shared" si="0"/>
        <v>100</v>
      </c>
    </row>
    <row r="44" spans="1:5" ht="15.75">
      <c r="A44" s="4">
        <v>39</v>
      </c>
      <c r="B44" s="2" t="s">
        <v>26</v>
      </c>
      <c r="C44" s="83">
        <f>'[1]24.2'!F45</f>
        <v>78</v>
      </c>
      <c r="D44" s="57">
        <f>'[1]24'!O45</f>
        <v>123</v>
      </c>
      <c r="E44" s="6">
        <f t="shared" si="0"/>
        <v>63.414634146341463</v>
      </c>
    </row>
    <row r="45" spans="1:5" ht="15.75">
      <c r="A45" s="4">
        <v>40</v>
      </c>
      <c r="B45" s="2" t="s">
        <v>51</v>
      </c>
      <c r="C45" s="83">
        <f>'[1]24.2'!F46</f>
        <v>0</v>
      </c>
      <c r="D45" s="57">
        <f>'[1]24'!O46</f>
        <v>114</v>
      </c>
      <c r="E45" s="6">
        <f t="shared" si="0"/>
        <v>0</v>
      </c>
    </row>
    <row r="46" spans="1:5" ht="15.75">
      <c r="A46" s="4">
        <v>41</v>
      </c>
      <c r="B46" s="2" t="s">
        <v>75</v>
      </c>
      <c r="C46" s="83">
        <f>'[1]24.2'!F47</f>
        <v>95</v>
      </c>
      <c r="D46" s="57">
        <f>'[1]24'!O47</f>
        <v>95</v>
      </c>
      <c r="E46" s="6">
        <f t="shared" si="0"/>
        <v>100</v>
      </c>
    </row>
    <row r="47" spans="1:5" ht="15.75">
      <c r="A47" s="4">
        <v>42</v>
      </c>
      <c r="B47" s="2" t="s">
        <v>34</v>
      </c>
      <c r="C47" s="83">
        <f>'[1]24.2'!F48</f>
        <v>31</v>
      </c>
      <c r="D47" s="57">
        <f>'[1]24'!O48</f>
        <v>31</v>
      </c>
      <c r="E47" s="6">
        <f t="shared" si="0"/>
        <v>100</v>
      </c>
    </row>
    <row r="48" spans="1:5" ht="15.75">
      <c r="A48" s="4">
        <v>43</v>
      </c>
      <c r="B48" s="2" t="s">
        <v>52</v>
      </c>
      <c r="C48" s="83">
        <f>'[1]24.2'!F49</f>
        <v>61</v>
      </c>
      <c r="D48" s="57">
        <f>'[1]24'!O49</f>
        <v>100</v>
      </c>
      <c r="E48" s="6">
        <f t="shared" si="0"/>
        <v>61</v>
      </c>
    </row>
    <row r="49" spans="1:5" ht="15.75">
      <c r="A49" s="4">
        <v>44</v>
      </c>
      <c r="B49" s="2" t="s">
        <v>9</v>
      </c>
      <c r="C49" s="83">
        <f>'[1]24.2'!F50</f>
        <v>28</v>
      </c>
      <c r="D49" s="57">
        <f>'[1]24'!O50</f>
        <v>38</v>
      </c>
      <c r="E49" s="6">
        <f t="shared" si="0"/>
        <v>73.68421052631578</v>
      </c>
    </row>
    <row r="50" spans="1:5" ht="15.75">
      <c r="A50" s="4">
        <v>45</v>
      </c>
      <c r="B50" s="2" t="s">
        <v>53</v>
      </c>
      <c r="C50" s="83">
        <f>'[1]24.2'!F51</f>
        <v>53</v>
      </c>
      <c r="D50" s="57">
        <f>'[1]24'!O51</f>
        <v>53</v>
      </c>
      <c r="E50" s="6">
        <f t="shared" si="0"/>
        <v>100</v>
      </c>
    </row>
    <row r="51" spans="1:5" ht="15.75">
      <c r="A51" s="4">
        <v>46</v>
      </c>
      <c r="B51" s="2" t="s">
        <v>27</v>
      </c>
      <c r="C51" s="83">
        <f>'[1]24.2'!F52</f>
        <v>100</v>
      </c>
      <c r="D51" s="57">
        <f>'[1]24'!O52</f>
        <v>103</v>
      </c>
      <c r="E51" s="6">
        <f t="shared" si="0"/>
        <v>97.087378640776706</v>
      </c>
    </row>
    <row r="52" spans="1:5" ht="15.75">
      <c r="A52" s="4">
        <v>47</v>
      </c>
      <c r="B52" s="2" t="s">
        <v>54</v>
      </c>
      <c r="C52" s="83">
        <f>'[1]24.2'!F53</f>
        <v>15</v>
      </c>
      <c r="D52" s="57">
        <f>'[1]24'!O53</f>
        <v>15</v>
      </c>
      <c r="E52" s="6">
        <f t="shared" si="0"/>
        <v>100</v>
      </c>
    </row>
    <row r="53" spans="1:5" ht="15.75">
      <c r="A53" s="4">
        <v>48</v>
      </c>
      <c r="B53" s="3" t="s">
        <v>4</v>
      </c>
      <c r="C53" s="83">
        <f>'[1]24.2'!F54</f>
        <v>26</v>
      </c>
      <c r="D53" s="57">
        <f>'[1]24'!O54</f>
        <v>30</v>
      </c>
      <c r="E53" s="6">
        <f t="shared" si="0"/>
        <v>86.666666666666671</v>
      </c>
    </row>
    <row r="54" spans="1:5" ht="15.75">
      <c r="A54" s="4">
        <v>49</v>
      </c>
      <c r="B54" s="3" t="s">
        <v>55</v>
      </c>
      <c r="C54" s="83">
        <f>'[1]24.2'!F55</f>
        <v>47</v>
      </c>
      <c r="D54" s="57">
        <f>'[1]24'!O55</f>
        <v>50</v>
      </c>
      <c r="E54" s="6">
        <f t="shared" si="0"/>
        <v>94</v>
      </c>
    </row>
    <row r="55" spans="1:5" ht="15.75">
      <c r="A55" s="4">
        <v>50</v>
      </c>
      <c r="B55" s="2" t="s">
        <v>63</v>
      </c>
      <c r="C55" s="83">
        <f>'[1]24.2'!F56</f>
        <v>16</v>
      </c>
      <c r="D55" s="57">
        <f>'[1]24'!O56</f>
        <v>38</v>
      </c>
      <c r="E55" s="6">
        <f t="shared" si="0"/>
        <v>42.105263157894733</v>
      </c>
    </row>
    <row r="56" spans="1:5" ht="15.75">
      <c r="A56" s="4">
        <v>51</v>
      </c>
      <c r="B56" s="2" t="s">
        <v>56</v>
      </c>
      <c r="C56" s="83">
        <f>'[1]24.2'!F57</f>
        <v>25</v>
      </c>
      <c r="D56" s="57">
        <f>'[1]24'!O57</f>
        <v>32</v>
      </c>
      <c r="E56" s="6">
        <f t="shared" si="0"/>
        <v>78.125</v>
      </c>
    </row>
    <row r="57" spans="1:5" ht="15.75" customHeight="1">
      <c r="A57" s="4">
        <v>52</v>
      </c>
      <c r="B57" s="5" t="s">
        <v>11</v>
      </c>
      <c r="C57" s="83">
        <f>'[1]24.2'!F58</f>
        <v>21</v>
      </c>
      <c r="D57" s="57">
        <f>'[1]24'!O58</f>
        <v>29</v>
      </c>
      <c r="E57" s="6">
        <f t="shared" si="0"/>
        <v>72.41379310344827</v>
      </c>
    </row>
    <row r="58" spans="1:5" ht="15.75">
      <c r="A58" s="4">
        <v>53</v>
      </c>
      <c r="B58" s="3" t="s">
        <v>57</v>
      </c>
      <c r="C58" s="83">
        <f>'[1]24.2'!F59</f>
        <v>49</v>
      </c>
      <c r="D58" s="57">
        <f>'[1]24'!O59</f>
        <v>59</v>
      </c>
      <c r="E58" s="6">
        <f t="shared" si="0"/>
        <v>83.050847457627114</v>
      </c>
    </row>
    <row r="59" spans="1:5" ht="15.75">
      <c r="A59" s="4">
        <v>54</v>
      </c>
      <c r="B59" s="2" t="s">
        <v>72</v>
      </c>
      <c r="C59" s="83">
        <f>'[1]24.2'!F60</f>
        <v>30</v>
      </c>
      <c r="D59" s="57">
        <f>'[1]24'!O60</f>
        <v>32</v>
      </c>
      <c r="E59" s="6">
        <f t="shared" si="0"/>
        <v>93.75</v>
      </c>
    </row>
    <row r="60" spans="1:5" ht="15.75">
      <c r="A60" s="4" t="s">
        <v>23</v>
      </c>
      <c r="B60" s="2" t="s">
        <v>20</v>
      </c>
      <c r="C60" s="83">
        <f>'[1]24.2'!F61</f>
        <v>71</v>
      </c>
      <c r="D60" s="57">
        <f>'[1]24'!O61</f>
        <v>71</v>
      </c>
      <c r="E60" s="6">
        <f t="shared" si="0"/>
        <v>100</v>
      </c>
    </row>
    <row r="61" spans="1:5" ht="15.75">
      <c r="A61" s="4" t="s">
        <v>24</v>
      </c>
      <c r="B61" s="2" t="s">
        <v>21</v>
      </c>
      <c r="C61" s="83">
        <f>'[1]24.2'!F62</f>
        <v>45</v>
      </c>
      <c r="D61" s="57">
        <f>'[1]24'!O62</f>
        <v>45</v>
      </c>
      <c r="E61" s="6">
        <f t="shared" si="0"/>
        <v>100</v>
      </c>
    </row>
    <row r="62" spans="1:5" ht="15.75">
      <c r="A62" s="4" t="s">
        <v>25</v>
      </c>
      <c r="B62" s="2" t="s">
        <v>22</v>
      </c>
      <c r="C62" s="83">
        <f>'[1]24.2'!F63</f>
        <v>30</v>
      </c>
      <c r="D62" s="57">
        <f>'[1]24'!O63</f>
        <v>30</v>
      </c>
      <c r="E62" s="6">
        <f t="shared" si="0"/>
        <v>100</v>
      </c>
    </row>
    <row r="63" spans="1:5" ht="15.75">
      <c r="A63" s="4" t="s">
        <v>58</v>
      </c>
      <c r="B63" s="2" t="s">
        <v>60</v>
      </c>
      <c r="C63" s="83">
        <f>'[1]24.2'!F64</f>
        <v>31</v>
      </c>
      <c r="D63" s="57">
        <f>'[1]24'!O64</f>
        <v>33</v>
      </c>
      <c r="E63" s="6">
        <f t="shared" si="0"/>
        <v>93.939393939393938</v>
      </c>
    </row>
    <row r="64" spans="1:5" ht="15.75">
      <c r="A64" s="4" t="s">
        <v>59</v>
      </c>
      <c r="B64" s="123" t="s">
        <v>62</v>
      </c>
      <c r="C64" s="83">
        <f>'[1]24.2'!F65</f>
        <v>30</v>
      </c>
      <c r="D64" s="57">
        <f>'[1]24'!O65</f>
        <v>44</v>
      </c>
      <c r="E64" s="6">
        <f t="shared" si="0"/>
        <v>68.181818181818173</v>
      </c>
    </row>
    <row r="65" spans="1:5" ht="15.75">
      <c r="A65" s="77">
        <v>60</v>
      </c>
      <c r="B65" s="123" t="s">
        <v>61</v>
      </c>
      <c r="C65" s="83">
        <f>'[1]24.2'!F66</f>
        <v>28</v>
      </c>
      <c r="D65" s="57">
        <f>'[1]24'!O66</f>
        <v>28</v>
      </c>
      <c r="E65" s="6">
        <f t="shared" si="0"/>
        <v>100</v>
      </c>
    </row>
    <row r="66" spans="1:5" ht="15.75">
      <c r="A66" s="112" t="s">
        <v>92</v>
      </c>
      <c r="B66" s="124" t="s">
        <v>93</v>
      </c>
      <c r="C66" s="83">
        <f>'[1]24.2'!F67</f>
        <v>0</v>
      </c>
      <c r="D66" s="57">
        <f>'[1]24'!O67</f>
        <v>9</v>
      </c>
      <c r="E66" s="6">
        <f t="shared" si="0"/>
        <v>0</v>
      </c>
    </row>
    <row r="67" spans="1:5" ht="16.5" thickBot="1">
      <c r="A67" s="13">
        <v>62</v>
      </c>
      <c r="B67" s="80" t="s">
        <v>96</v>
      </c>
      <c r="C67" s="87">
        <f>'[1]24.2'!F68</f>
        <v>18</v>
      </c>
      <c r="D67" s="58">
        <f>'[1]24'!O68</f>
        <v>18</v>
      </c>
      <c r="E67" s="6">
        <f t="shared" si="0"/>
        <v>100</v>
      </c>
    </row>
    <row r="68" spans="1:5" ht="17.25" thickTop="1" thickBot="1">
      <c r="A68" s="200" t="s">
        <v>10</v>
      </c>
      <c r="B68" s="201"/>
      <c r="C68" s="88">
        <f>SUM(C6:C67)</f>
        <v>3239</v>
      </c>
      <c r="D68" s="89">
        <f>SUM(D6:D67)</f>
        <v>4578</v>
      </c>
      <c r="E68" s="8">
        <f t="shared" ref="E68" si="1">+C68/D68*100</f>
        <v>70.751419833988635</v>
      </c>
    </row>
    <row r="69" spans="1:5" ht="30.75" customHeight="1" thickTop="1">
      <c r="A69" s="198" t="s">
        <v>94</v>
      </c>
      <c r="B69" s="198"/>
      <c r="C69" s="198"/>
      <c r="D69" s="198"/>
      <c r="E69" s="198"/>
    </row>
  </sheetData>
  <mergeCells count="6">
    <mergeCell ref="A69:E69"/>
    <mergeCell ref="A1:E1"/>
    <mergeCell ref="C4:E4"/>
    <mergeCell ref="A68:B68"/>
    <mergeCell ref="B4:B5"/>
    <mergeCell ref="A4:A5"/>
  </mergeCells>
  <phoneticPr fontId="5" type="noConversion"/>
  <printOptions horizontalCentered="1"/>
  <pageMargins left="0.19685039370078741" right="0.19685039370078741" top="0.78740157480314965" bottom="0.78740157480314965" header="0" footer="0"/>
  <pageSetup scale="5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69"/>
  <sheetViews>
    <sheetView view="pageBreakPreview" zoomScale="80" zoomScaleNormal="80" zoomScaleSheetLayoutView="80" workbookViewId="0">
      <selection activeCell="E10" sqref="E10"/>
    </sheetView>
  </sheetViews>
  <sheetFormatPr baseColWidth="10" defaultRowHeight="12.75"/>
  <cols>
    <col min="1" max="1" width="5.85546875" customWidth="1"/>
    <col min="2" max="2" width="56.42578125" customWidth="1"/>
    <col min="3" max="4" width="15.7109375" customWidth="1"/>
    <col min="5" max="5" width="11.85546875" customWidth="1"/>
    <col min="6" max="6" width="15.140625" customWidth="1"/>
    <col min="7" max="7" width="15.42578125" customWidth="1"/>
    <col min="8" max="8" width="13.28515625" customWidth="1"/>
  </cols>
  <sheetData>
    <row r="1" spans="1:14" ht="42" customHeight="1">
      <c r="A1" s="197" t="s">
        <v>130</v>
      </c>
      <c r="B1" s="197"/>
      <c r="C1" s="197"/>
      <c r="D1" s="197"/>
      <c r="E1" s="197"/>
      <c r="F1" s="197"/>
      <c r="G1" s="197"/>
      <c r="H1" s="197"/>
      <c r="I1" s="109"/>
      <c r="J1" s="109"/>
      <c r="K1" s="109"/>
      <c r="L1" s="109"/>
      <c r="M1" s="109"/>
      <c r="N1" s="109"/>
    </row>
    <row r="3" spans="1:14" ht="16.5" thickBot="1">
      <c r="G3" s="16"/>
      <c r="H3" s="48" t="s">
        <v>138</v>
      </c>
    </row>
    <row r="4" spans="1:14" ht="19.5" customHeight="1" thickTop="1" thickBot="1">
      <c r="A4" s="213" t="s">
        <v>12</v>
      </c>
      <c r="B4" s="210" t="s">
        <v>74</v>
      </c>
      <c r="C4" s="206">
        <v>2008</v>
      </c>
      <c r="D4" s="207"/>
      <c r="E4" s="207"/>
      <c r="F4" s="207"/>
      <c r="G4" s="207"/>
      <c r="H4" s="208"/>
    </row>
    <row r="5" spans="1:14" ht="70.5" customHeight="1" thickTop="1" thickBot="1">
      <c r="A5" s="213"/>
      <c r="B5" s="210"/>
      <c r="C5" s="107" t="s">
        <v>87</v>
      </c>
      <c r="D5" s="107" t="s">
        <v>86</v>
      </c>
      <c r="E5" s="17" t="s">
        <v>14</v>
      </c>
      <c r="F5" s="107" t="s">
        <v>89</v>
      </c>
      <c r="G5" s="107" t="s">
        <v>88</v>
      </c>
      <c r="H5" s="17" t="s">
        <v>14</v>
      </c>
    </row>
    <row r="6" spans="1:14" ht="16.5" customHeight="1" thickTop="1">
      <c r="A6" s="10">
        <v>1</v>
      </c>
      <c r="B6" s="131" t="s">
        <v>15</v>
      </c>
      <c r="C6" s="18">
        <f>'[1]25'!H7</f>
        <v>22</v>
      </c>
      <c r="D6" s="90">
        <f>'[1]25'!C7</f>
        <v>35</v>
      </c>
      <c r="E6" s="50">
        <f t="shared" ref="E6:E38" si="0">+C6/D6*100</f>
        <v>62.857142857142854</v>
      </c>
      <c r="F6" s="18">
        <f>'[1]25'!I7</f>
        <v>61</v>
      </c>
      <c r="G6" s="90">
        <f>'[1]25'!D7</f>
        <v>79</v>
      </c>
      <c r="H6" s="50">
        <f t="shared" ref="H6:H38" si="1">+F6/G6*100</f>
        <v>77.215189873417728</v>
      </c>
    </row>
    <row r="7" spans="1:14" ht="16.5" customHeight="1">
      <c r="A7" s="4">
        <v>2</v>
      </c>
      <c r="B7" s="55" t="s">
        <v>70</v>
      </c>
      <c r="C7" s="7">
        <f>'[1]25'!H8</f>
        <v>0</v>
      </c>
      <c r="D7" s="57">
        <f>'[1]25'!C8</f>
        <v>40</v>
      </c>
      <c r="E7" s="51">
        <f t="shared" si="0"/>
        <v>0</v>
      </c>
      <c r="F7" s="7">
        <f>'[1]25'!I8</f>
        <v>92</v>
      </c>
      <c r="G7" s="57">
        <f>'[1]25'!D8</f>
        <v>108</v>
      </c>
      <c r="H7" s="51">
        <f t="shared" si="1"/>
        <v>85.18518518518519</v>
      </c>
    </row>
    <row r="8" spans="1:14" ht="16.5" customHeight="1">
      <c r="A8" s="4">
        <v>3</v>
      </c>
      <c r="B8" s="55" t="s">
        <v>16</v>
      </c>
      <c r="C8" s="7">
        <f>'[1]25'!H9</f>
        <v>29</v>
      </c>
      <c r="D8" s="57">
        <f>'[1]25'!C9</f>
        <v>39</v>
      </c>
      <c r="E8" s="51">
        <f t="shared" si="0"/>
        <v>74.358974358974365</v>
      </c>
      <c r="F8" s="7">
        <f>'[1]25'!I9</f>
        <v>71</v>
      </c>
      <c r="G8" s="57">
        <f>'[1]25'!D9</f>
        <v>92</v>
      </c>
      <c r="H8" s="51">
        <f t="shared" si="1"/>
        <v>77.173913043478265</v>
      </c>
    </row>
    <row r="9" spans="1:14" ht="16.5" customHeight="1">
      <c r="A9" s="4">
        <v>4</v>
      </c>
      <c r="B9" s="55" t="s">
        <v>68</v>
      </c>
      <c r="C9" s="7">
        <f>'[1]25'!H10</f>
        <v>25</v>
      </c>
      <c r="D9" s="57">
        <f>'[1]25'!C10</f>
        <v>32</v>
      </c>
      <c r="E9" s="51">
        <f t="shared" si="0"/>
        <v>78.125</v>
      </c>
      <c r="F9" s="7">
        <f>'[1]25'!I10</f>
        <v>57</v>
      </c>
      <c r="G9" s="57">
        <f>'[1]25'!D10</f>
        <v>79</v>
      </c>
      <c r="H9" s="51">
        <f t="shared" si="1"/>
        <v>72.151898734177209</v>
      </c>
    </row>
    <row r="10" spans="1:14" ht="16.5" customHeight="1">
      <c r="A10" s="4">
        <v>5</v>
      </c>
      <c r="B10" s="55" t="s">
        <v>17</v>
      </c>
      <c r="C10" s="7">
        <f>'[1]25'!H11</f>
        <v>46</v>
      </c>
      <c r="D10" s="57">
        <f>'[1]25'!C11</f>
        <v>47</v>
      </c>
      <c r="E10" s="51">
        <f t="shared" si="0"/>
        <v>97.872340425531917</v>
      </c>
      <c r="F10" s="7">
        <f>'[1]25'!I11</f>
        <v>51</v>
      </c>
      <c r="G10" s="57">
        <f>'[1]25'!D11</f>
        <v>89</v>
      </c>
      <c r="H10" s="51">
        <f t="shared" si="1"/>
        <v>57.303370786516851</v>
      </c>
    </row>
    <row r="11" spans="1:14" ht="16.5" customHeight="1">
      <c r="A11" s="4">
        <v>6</v>
      </c>
      <c r="B11" s="55" t="s">
        <v>18</v>
      </c>
      <c r="C11" s="7">
        <f>'[1]25'!H12</f>
        <v>41</v>
      </c>
      <c r="D11" s="57">
        <f>'[1]25'!C12</f>
        <v>41</v>
      </c>
      <c r="E11" s="51">
        <f t="shared" si="0"/>
        <v>100</v>
      </c>
      <c r="F11" s="7">
        <f>'[1]25'!I12</f>
        <v>35</v>
      </c>
      <c r="G11" s="57">
        <f>'[1]25'!D12</f>
        <v>91</v>
      </c>
      <c r="H11" s="51">
        <f t="shared" si="1"/>
        <v>38.461538461538467</v>
      </c>
    </row>
    <row r="12" spans="1:14" ht="16.5" customHeight="1">
      <c r="A12" s="4">
        <v>7</v>
      </c>
      <c r="B12" s="55" t="s">
        <v>5</v>
      </c>
      <c r="C12" s="7">
        <f>'[1]25'!H13</f>
        <v>3</v>
      </c>
      <c r="D12" s="57">
        <f>'[1]25'!C13</f>
        <v>32</v>
      </c>
      <c r="E12" s="51">
        <f t="shared" si="0"/>
        <v>9.375</v>
      </c>
      <c r="F12" s="7">
        <f>'[1]25'!I13</f>
        <v>15</v>
      </c>
      <c r="G12" s="57">
        <f>'[1]25'!D13</f>
        <v>118</v>
      </c>
      <c r="H12" s="51">
        <f t="shared" si="1"/>
        <v>12.711864406779661</v>
      </c>
    </row>
    <row r="13" spans="1:14" ht="16.5" customHeight="1">
      <c r="A13" s="4">
        <v>8</v>
      </c>
      <c r="B13" s="55" t="s">
        <v>19</v>
      </c>
      <c r="C13" s="7">
        <f>'[1]25'!H14</f>
        <v>38</v>
      </c>
      <c r="D13" s="57">
        <f>'[1]25'!C14</f>
        <v>38</v>
      </c>
      <c r="E13" s="51">
        <f t="shared" si="0"/>
        <v>100</v>
      </c>
      <c r="F13" s="7">
        <f>'[1]25'!I14</f>
        <v>92</v>
      </c>
      <c r="G13" s="57">
        <f>'[1]25'!D14</f>
        <v>94</v>
      </c>
      <c r="H13" s="51">
        <f t="shared" si="1"/>
        <v>97.872340425531917</v>
      </c>
    </row>
    <row r="14" spans="1:14" ht="16.5" customHeight="1">
      <c r="A14" s="4">
        <v>9</v>
      </c>
      <c r="B14" s="55" t="s">
        <v>36</v>
      </c>
      <c r="C14" s="7">
        <f>'[1]25'!H15</f>
        <v>36</v>
      </c>
      <c r="D14" s="57">
        <f>'[1]25'!C15</f>
        <v>38</v>
      </c>
      <c r="E14" s="51">
        <f t="shared" si="0"/>
        <v>94.73684210526315</v>
      </c>
      <c r="F14" s="7">
        <f>'[1]25'!I15</f>
        <v>146</v>
      </c>
      <c r="G14" s="57">
        <f>'[1]25'!D15</f>
        <v>146</v>
      </c>
      <c r="H14" s="51">
        <f t="shared" si="1"/>
        <v>100</v>
      </c>
    </row>
    <row r="15" spans="1:14" ht="16.5" customHeight="1">
      <c r="A15" s="4">
        <v>10</v>
      </c>
      <c r="B15" s="55" t="s">
        <v>37</v>
      </c>
      <c r="C15" s="7">
        <f>'[1]25'!H16</f>
        <v>12</v>
      </c>
      <c r="D15" s="57">
        <f>'[1]25'!C16</f>
        <v>22</v>
      </c>
      <c r="E15" s="51">
        <f t="shared" si="0"/>
        <v>54.54545454545454</v>
      </c>
      <c r="F15" s="7">
        <f>'[1]25'!I16</f>
        <v>20</v>
      </c>
      <c r="G15" s="57">
        <f>'[1]25'!D16</f>
        <v>47</v>
      </c>
      <c r="H15" s="51">
        <f t="shared" si="1"/>
        <v>42.553191489361701</v>
      </c>
    </row>
    <row r="16" spans="1:14" ht="16.5" customHeight="1">
      <c r="A16" s="4">
        <v>11</v>
      </c>
      <c r="B16" s="55" t="s">
        <v>69</v>
      </c>
      <c r="C16" s="7">
        <f>'[1]25'!H17</f>
        <v>4</v>
      </c>
      <c r="D16" s="57">
        <f>'[1]25'!C17</f>
        <v>26</v>
      </c>
      <c r="E16" s="51">
        <f t="shared" si="0"/>
        <v>15.384615384615385</v>
      </c>
      <c r="F16" s="7">
        <f>'[1]25'!I17</f>
        <v>6</v>
      </c>
      <c r="G16" s="57">
        <f>'[1]25'!D17</f>
        <v>82</v>
      </c>
      <c r="H16" s="51">
        <f t="shared" si="1"/>
        <v>7.3170731707317067</v>
      </c>
    </row>
    <row r="17" spans="1:8" ht="16.5" customHeight="1">
      <c r="A17" s="4">
        <v>12</v>
      </c>
      <c r="B17" s="55" t="s">
        <v>29</v>
      </c>
      <c r="C17" s="7">
        <f>'[1]25'!H18</f>
        <v>37</v>
      </c>
      <c r="D17" s="57">
        <f>'[1]25'!C18</f>
        <v>41</v>
      </c>
      <c r="E17" s="51">
        <f t="shared" si="0"/>
        <v>90.243902439024396</v>
      </c>
      <c r="F17" s="7">
        <f>'[1]25'!I18</f>
        <v>67</v>
      </c>
      <c r="G17" s="57">
        <f>'[1]25'!D18</f>
        <v>98</v>
      </c>
      <c r="H17" s="51">
        <f t="shared" si="1"/>
        <v>68.367346938775512</v>
      </c>
    </row>
    <row r="18" spans="1:8" ht="16.5" customHeight="1">
      <c r="A18" s="4">
        <v>13</v>
      </c>
      <c r="B18" s="55" t="s">
        <v>71</v>
      </c>
      <c r="C18" s="7">
        <f>'[1]25'!H19</f>
        <v>0</v>
      </c>
      <c r="D18" s="57">
        <f>'[1]25'!C19</f>
        <v>33</v>
      </c>
      <c r="E18" s="51">
        <f t="shared" si="0"/>
        <v>0</v>
      </c>
      <c r="F18" s="7">
        <f>'[1]25'!I19</f>
        <v>27</v>
      </c>
      <c r="G18" s="57">
        <f>'[1]25'!D19</f>
        <v>71</v>
      </c>
      <c r="H18" s="51">
        <f t="shared" si="1"/>
        <v>38.028169014084504</v>
      </c>
    </row>
    <row r="19" spans="1:8" ht="16.5" customHeight="1">
      <c r="A19" s="4">
        <v>14</v>
      </c>
      <c r="B19" s="55" t="s">
        <v>38</v>
      </c>
      <c r="C19" s="7">
        <f>'[1]25'!H20</f>
        <v>32</v>
      </c>
      <c r="D19" s="57">
        <f>'[1]25'!C20</f>
        <v>33</v>
      </c>
      <c r="E19" s="51">
        <f t="shared" si="0"/>
        <v>96.969696969696969</v>
      </c>
      <c r="F19" s="7">
        <f>'[1]25'!I20</f>
        <v>31</v>
      </c>
      <c r="G19" s="57">
        <f>'[1]25'!D20</f>
        <v>68</v>
      </c>
      <c r="H19" s="51">
        <f t="shared" si="1"/>
        <v>45.588235294117645</v>
      </c>
    </row>
    <row r="20" spans="1:8" ht="16.5" customHeight="1">
      <c r="A20" s="4">
        <v>15</v>
      </c>
      <c r="B20" s="55" t="s">
        <v>30</v>
      </c>
      <c r="C20" s="7">
        <f>'[1]25'!H21</f>
        <v>16</v>
      </c>
      <c r="D20" s="57">
        <f>'[1]25'!C21</f>
        <v>18</v>
      </c>
      <c r="E20" s="51">
        <f t="shared" si="0"/>
        <v>88.888888888888886</v>
      </c>
      <c r="F20" s="7">
        <f>'[1]25'!I21</f>
        <v>34</v>
      </c>
      <c r="G20" s="57">
        <f>'[1]25'!D21</f>
        <v>55</v>
      </c>
      <c r="H20" s="51">
        <f t="shared" si="1"/>
        <v>61.818181818181813</v>
      </c>
    </row>
    <row r="21" spans="1:8" ht="16.5" customHeight="1">
      <c r="A21" s="4">
        <v>16</v>
      </c>
      <c r="B21" s="55" t="s">
        <v>39</v>
      </c>
      <c r="C21" s="7">
        <f>'[1]25'!H22</f>
        <v>25</v>
      </c>
      <c r="D21" s="57">
        <f>'[1]25'!C22</f>
        <v>25</v>
      </c>
      <c r="E21" s="51">
        <f t="shared" si="0"/>
        <v>100</v>
      </c>
      <c r="F21" s="7">
        <f>'[1]25'!I22</f>
        <v>43</v>
      </c>
      <c r="G21" s="57">
        <f>'[1]25'!D22</f>
        <v>57</v>
      </c>
      <c r="H21" s="51">
        <f t="shared" si="1"/>
        <v>75.438596491228068</v>
      </c>
    </row>
    <row r="22" spans="1:8" ht="16.5" customHeight="1">
      <c r="A22" s="4">
        <v>17</v>
      </c>
      <c r="B22" s="5" t="s">
        <v>32</v>
      </c>
      <c r="C22" s="7">
        <f>'[1]25'!H23</f>
        <v>17</v>
      </c>
      <c r="D22" s="57">
        <f>'[1]25'!C23</f>
        <v>17</v>
      </c>
      <c r="E22" s="51">
        <f t="shared" si="0"/>
        <v>100</v>
      </c>
      <c r="F22" s="7">
        <f>'[1]25'!I23</f>
        <v>62</v>
      </c>
      <c r="G22" s="57">
        <f>'[1]25'!D23</f>
        <v>62</v>
      </c>
      <c r="H22" s="51">
        <f t="shared" si="1"/>
        <v>100</v>
      </c>
    </row>
    <row r="23" spans="1:8" ht="16.5" customHeight="1">
      <c r="A23" s="4">
        <v>18</v>
      </c>
      <c r="B23" s="55" t="s">
        <v>33</v>
      </c>
      <c r="C23" s="7">
        <f>'[1]25'!H24</f>
        <v>14</v>
      </c>
      <c r="D23" s="57">
        <f>'[1]25'!C24</f>
        <v>16</v>
      </c>
      <c r="E23" s="51">
        <f t="shared" si="0"/>
        <v>87.5</v>
      </c>
      <c r="F23" s="7">
        <f>'[1]25'!I24</f>
        <v>30</v>
      </c>
      <c r="G23" s="57">
        <f>'[1]25'!D24</f>
        <v>40</v>
      </c>
      <c r="H23" s="51">
        <f t="shared" si="1"/>
        <v>75</v>
      </c>
    </row>
    <row r="24" spans="1:8" ht="16.5" customHeight="1">
      <c r="A24" s="4">
        <v>19</v>
      </c>
      <c r="B24" s="55" t="s">
        <v>28</v>
      </c>
      <c r="C24" s="7">
        <f>'[1]25'!H25</f>
        <v>14</v>
      </c>
      <c r="D24" s="57">
        <f>'[1]25'!C25</f>
        <v>19</v>
      </c>
      <c r="E24" s="51">
        <f t="shared" si="0"/>
        <v>73.68421052631578</v>
      </c>
      <c r="F24" s="7">
        <f>'[1]25'!I25</f>
        <v>30</v>
      </c>
      <c r="G24" s="57">
        <f>'[1]25'!D25</f>
        <v>48</v>
      </c>
      <c r="H24" s="51">
        <f t="shared" si="1"/>
        <v>62.5</v>
      </c>
    </row>
    <row r="25" spans="1:8" ht="16.5" customHeight="1">
      <c r="A25" s="4">
        <v>20</v>
      </c>
      <c r="B25" s="55" t="s">
        <v>73</v>
      </c>
      <c r="C25" s="7">
        <f>'[1]25'!H26</f>
        <v>8</v>
      </c>
      <c r="D25" s="57">
        <f>'[1]25'!C26</f>
        <v>17</v>
      </c>
      <c r="E25" s="51">
        <f t="shared" si="0"/>
        <v>47.058823529411761</v>
      </c>
      <c r="F25" s="7">
        <f>'[1]25'!I26</f>
        <v>32</v>
      </c>
      <c r="G25" s="57">
        <f>'[1]25'!D26</f>
        <v>36</v>
      </c>
      <c r="H25" s="51">
        <f t="shared" si="1"/>
        <v>88.888888888888886</v>
      </c>
    </row>
    <row r="26" spans="1:8" ht="16.5" customHeight="1">
      <c r="A26" s="4">
        <v>21</v>
      </c>
      <c r="B26" s="5" t="s">
        <v>35</v>
      </c>
      <c r="C26" s="7">
        <f>'[1]25'!H27</f>
        <v>26</v>
      </c>
      <c r="D26" s="57">
        <f>'[1]25'!C27</f>
        <v>26</v>
      </c>
      <c r="E26" s="51">
        <f t="shared" si="0"/>
        <v>100</v>
      </c>
      <c r="F26" s="7">
        <f>'[1]25'!I27</f>
        <v>102</v>
      </c>
      <c r="G26" s="57">
        <f>'[1]25'!D27</f>
        <v>102</v>
      </c>
      <c r="H26" s="51">
        <f t="shared" si="1"/>
        <v>100</v>
      </c>
    </row>
    <row r="27" spans="1:8" ht="16.5" customHeight="1">
      <c r="A27" s="4">
        <v>22</v>
      </c>
      <c r="B27" s="5" t="s">
        <v>13</v>
      </c>
      <c r="C27" s="7">
        <f>'[1]25'!H28</f>
        <v>22</v>
      </c>
      <c r="D27" s="57">
        <f>'[1]25'!C28</f>
        <v>23</v>
      </c>
      <c r="E27" s="51">
        <f t="shared" si="0"/>
        <v>95.652173913043484</v>
      </c>
      <c r="F27" s="7">
        <f>'[1]25'!I28</f>
        <v>25</v>
      </c>
      <c r="G27" s="57">
        <f>'[1]25'!D28</f>
        <v>38</v>
      </c>
      <c r="H27" s="51">
        <f t="shared" si="1"/>
        <v>65.789473684210535</v>
      </c>
    </row>
    <row r="28" spans="1:8" ht="16.5" customHeight="1">
      <c r="A28" s="4">
        <v>23</v>
      </c>
      <c r="B28" s="5" t="s">
        <v>40</v>
      </c>
      <c r="C28" s="7">
        <f>'[1]25'!H29</f>
        <v>0</v>
      </c>
      <c r="D28" s="57">
        <f>'[1]25'!C29</f>
        <v>15</v>
      </c>
      <c r="E28" s="51">
        <f t="shared" si="0"/>
        <v>0</v>
      </c>
      <c r="F28" s="7">
        <f>'[1]25'!I29</f>
        <v>12</v>
      </c>
      <c r="G28" s="57">
        <f>'[1]25'!D29</f>
        <v>55</v>
      </c>
      <c r="H28" s="51">
        <f t="shared" si="1"/>
        <v>21.818181818181817</v>
      </c>
    </row>
    <row r="29" spans="1:8" ht="16.5" customHeight="1">
      <c r="A29" s="4">
        <v>24</v>
      </c>
      <c r="B29" s="5" t="s">
        <v>41</v>
      </c>
      <c r="C29" s="7">
        <f>'[1]25'!H30</f>
        <v>0</v>
      </c>
      <c r="D29" s="57">
        <f>'[1]25'!C30</f>
        <v>18</v>
      </c>
      <c r="E29" s="51">
        <f t="shared" si="0"/>
        <v>0</v>
      </c>
      <c r="F29" s="7">
        <f>'[1]25'!I30</f>
        <v>20</v>
      </c>
      <c r="G29" s="57">
        <f>'[1]25'!D30</f>
        <v>59</v>
      </c>
      <c r="H29" s="51">
        <f t="shared" si="1"/>
        <v>33.898305084745758</v>
      </c>
    </row>
    <row r="30" spans="1:8" ht="16.5" customHeight="1">
      <c r="A30" s="4">
        <v>25</v>
      </c>
      <c r="B30" s="5" t="s">
        <v>42</v>
      </c>
      <c r="C30" s="7">
        <f>'[1]25'!H31</f>
        <v>6</v>
      </c>
      <c r="D30" s="57">
        <f>'[1]25'!C31</f>
        <v>27</v>
      </c>
      <c r="E30" s="51">
        <f t="shared" si="0"/>
        <v>22.222222222222221</v>
      </c>
      <c r="F30" s="7">
        <f>'[1]25'!I31</f>
        <v>9</v>
      </c>
      <c r="G30" s="57">
        <f>'[1]25'!D31</f>
        <v>55</v>
      </c>
      <c r="H30" s="51">
        <f t="shared" si="1"/>
        <v>16.363636363636363</v>
      </c>
    </row>
    <row r="31" spans="1:8" ht="16.5" customHeight="1">
      <c r="A31" s="4">
        <v>26</v>
      </c>
      <c r="B31" s="5" t="s">
        <v>43</v>
      </c>
      <c r="C31" s="7">
        <f>'[1]25'!H32</f>
        <v>16</v>
      </c>
      <c r="D31" s="57">
        <f>'[1]25'!C32</f>
        <v>16</v>
      </c>
      <c r="E31" s="51">
        <f t="shared" si="0"/>
        <v>100</v>
      </c>
      <c r="F31" s="7">
        <f>'[1]25'!I32</f>
        <v>2</v>
      </c>
      <c r="G31" s="57">
        <f>'[1]25'!D32</f>
        <v>38</v>
      </c>
      <c r="H31" s="51">
        <f t="shared" si="1"/>
        <v>5.2631578947368416</v>
      </c>
    </row>
    <row r="32" spans="1:8" ht="16.5" customHeight="1">
      <c r="A32" s="4">
        <v>27</v>
      </c>
      <c r="B32" s="5" t="s">
        <v>44</v>
      </c>
      <c r="C32" s="7">
        <f>'[1]25'!H33</f>
        <v>21</v>
      </c>
      <c r="D32" s="57">
        <f>'[1]25'!C33</f>
        <v>26</v>
      </c>
      <c r="E32" s="51">
        <f t="shared" si="0"/>
        <v>80.769230769230774</v>
      </c>
      <c r="F32" s="7">
        <f>'[1]25'!I33</f>
        <v>21</v>
      </c>
      <c r="G32" s="57">
        <f>'[1]25'!D33</f>
        <v>87</v>
      </c>
      <c r="H32" s="51">
        <f t="shared" si="1"/>
        <v>24.137931034482758</v>
      </c>
    </row>
    <row r="33" spans="1:8" ht="16.5" customHeight="1">
      <c r="A33" s="4">
        <v>28</v>
      </c>
      <c r="B33" s="5" t="s">
        <v>7</v>
      </c>
      <c r="C33" s="7">
        <f>'[1]25'!H34</f>
        <v>5</v>
      </c>
      <c r="D33" s="57">
        <f>'[1]25'!C34</f>
        <v>10</v>
      </c>
      <c r="E33" s="51">
        <f t="shared" si="0"/>
        <v>50</v>
      </c>
      <c r="F33" s="7">
        <f>'[1]25'!I34</f>
        <v>19</v>
      </c>
      <c r="G33" s="57">
        <f>'[1]25'!D34</f>
        <v>25</v>
      </c>
      <c r="H33" s="51">
        <f t="shared" si="1"/>
        <v>76</v>
      </c>
    </row>
    <row r="34" spans="1:8" ht="16.5" customHeight="1">
      <c r="A34" s="4">
        <v>29</v>
      </c>
      <c r="B34" s="5" t="s">
        <v>6</v>
      </c>
      <c r="C34" s="7">
        <f>'[1]25'!H35</f>
        <v>16</v>
      </c>
      <c r="D34" s="57">
        <f>'[1]25'!C35</f>
        <v>16</v>
      </c>
      <c r="E34" s="51">
        <f t="shared" si="0"/>
        <v>100</v>
      </c>
      <c r="F34" s="7">
        <f>'[1]25'!I35</f>
        <v>33</v>
      </c>
      <c r="G34" s="57">
        <f>'[1]25'!D35</f>
        <v>33</v>
      </c>
      <c r="H34" s="51">
        <f t="shared" si="1"/>
        <v>100</v>
      </c>
    </row>
    <row r="35" spans="1:8" ht="16.5" customHeight="1">
      <c r="A35" s="4">
        <v>30</v>
      </c>
      <c r="B35" s="5" t="s">
        <v>45</v>
      </c>
      <c r="C35" s="7">
        <f>'[1]25'!H36</f>
        <v>33</v>
      </c>
      <c r="D35" s="57">
        <f>'[1]25'!C36</f>
        <v>37</v>
      </c>
      <c r="E35" s="51">
        <f t="shared" si="0"/>
        <v>89.189189189189193</v>
      </c>
      <c r="F35" s="7">
        <f>'[1]25'!I36</f>
        <v>57</v>
      </c>
      <c r="G35" s="57">
        <f>'[1]25'!D36</f>
        <v>67</v>
      </c>
      <c r="H35" s="51">
        <f t="shared" si="1"/>
        <v>85.074626865671647</v>
      </c>
    </row>
    <row r="36" spans="1:8" ht="16.5" customHeight="1">
      <c r="A36" s="4">
        <v>31</v>
      </c>
      <c r="B36" s="5" t="s">
        <v>46</v>
      </c>
      <c r="C36" s="7">
        <f>'[1]25'!H37</f>
        <v>10</v>
      </c>
      <c r="D36" s="57">
        <f>'[1]25'!C37</f>
        <v>25</v>
      </c>
      <c r="E36" s="51">
        <f t="shared" si="0"/>
        <v>40</v>
      </c>
      <c r="F36" s="7">
        <f>'[1]25'!I37</f>
        <v>42</v>
      </c>
      <c r="G36" s="57">
        <f>'[1]25'!D37</f>
        <v>53</v>
      </c>
      <c r="H36" s="51">
        <f t="shared" si="1"/>
        <v>79.245283018867923</v>
      </c>
    </row>
    <row r="37" spans="1:8" ht="16.5" customHeight="1">
      <c r="A37" s="4">
        <v>32</v>
      </c>
      <c r="B37" s="5" t="s">
        <v>31</v>
      </c>
      <c r="C37" s="7">
        <f>'[1]25'!H38</f>
        <v>1</v>
      </c>
      <c r="D37" s="57">
        <f>'[1]25'!C38</f>
        <v>25</v>
      </c>
      <c r="E37" s="51">
        <f t="shared" si="0"/>
        <v>4</v>
      </c>
      <c r="F37" s="7">
        <f>'[1]25'!I38</f>
        <v>10</v>
      </c>
      <c r="G37" s="57">
        <f>'[1]25'!D38</f>
        <v>45</v>
      </c>
      <c r="H37" s="51">
        <f t="shared" si="1"/>
        <v>22.222222222222221</v>
      </c>
    </row>
    <row r="38" spans="1:8" ht="16.5" customHeight="1">
      <c r="A38" s="4">
        <v>33</v>
      </c>
      <c r="B38" s="5" t="s">
        <v>64</v>
      </c>
      <c r="C38" s="7">
        <f>'[1]25'!H39</f>
        <v>0</v>
      </c>
      <c r="D38" s="57">
        <f>'[1]25'!C39</f>
        <v>15</v>
      </c>
      <c r="E38" s="51">
        <f t="shared" si="0"/>
        <v>0</v>
      </c>
      <c r="F38" s="7">
        <f>'[1]25'!I39</f>
        <v>0</v>
      </c>
      <c r="G38" s="57">
        <f>'[1]25'!D39</f>
        <v>59</v>
      </c>
      <c r="H38" s="51">
        <f t="shared" si="1"/>
        <v>0</v>
      </c>
    </row>
    <row r="39" spans="1:8" ht="16.5" customHeight="1">
      <c r="A39" s="4">
        <v>34</v>
      </c>
      <c r="B39" s="5" t="s">
        <v>47</v>
      </c>
      <c r="C39" s="7">
        <f>'[1]25'!H40</f>
        <v>9</v>
      </c>
      <c r="D39" s="57">
        <f>'[1]25'!C40</f>
        <v>35</v>
      </c>
      <c r="E39" s="51">
        <f t="shared" ref="E39:E67" si="2">+C39/D39*100</f>
        <v>25.714285714285712</v>
      </c>
      <c r="F39" s="7">
        <f>'[1]25'!I40</f>
        <v>66</v>
      </c>
      <c r="G39" s="57">
        <f>'[1]25'!D40</f>
        <v>82</v>
      </c>
      <c r="H39" s="51">
        <f t="shared" ref="H39:H67" si="3">+F39/G39*100</f>
        <v>80.487804878048792</v>
      </c>
    </row>
    <row r="40" spans="1:8" ht="16.5" customHeight="1">
      <c r="A40" s="4">
        <v>35</v>
      </c>
      <c r="B40" s="5" t="s">
        <v>48</v>
      </c>
      <c r="C40" s="7">
        <f>'[1]25'!H41</f>
        <v>13</v>
      </c>
      <c r="D40" s="57">
        <f>'[1]25'!C41</f>
        <v>15</v>
      </c>
      <c r="E40" s="51">
        <f t="shared" si="2"/>
        <v>86.666666666666671</v>
      </c>
      <c r="F40" s="7">
        <f>'[1]25'!I41</f>
        <v>24</v>
      </c>
      <c r="G40" s="57">
        <f>'[1]25'!D41</f>
        <v>35</v>
      </c>
      <c r="H40" s="51">
        <f t="shared" si="3"/>
        <v>68.571428571428569</v>
      </c>
    </row>
    <row r="41" spans="1:8" ht="16.5" customHeight="1">
      <c r="A41" s="4">
        <v>36</v>
      </c>
      <c r="B41" s="5" t="s">
        <v>49</v>
      </c>
      <c r="C41" s="7">
        <f>'[1]25'!H42</f>
        <v>11</v>
      </c>
      <c r="D41" s="57">
        <f>'[1]25'!C42</f>
        <v>28</v>
      </c>
      <c r="E41" s="51">
        <f t="shared" si="2"/>
        <v>39.285714285714285</v>
      </c>
      <c r="F41" s="7">
        <f>'[1]25'!I42</f>
        <v>6</v>
      </c>
      <c r="G41" s="57">
        <f>'[1]25'!D42</f>
        <v>58</v>
      </c>
      <c r="H41" s="51">
        <f t="shared" si="3"/>
        <v>10.344827586206897</v>
      </c>
    </row>
    <row r="42" spans="1:8" ht="16.5" customHeight="1">
      <c r="A42" s="4">
        <v>37</v>
      </c>
      <c r="B42" s="5" t="s">
        <v>8</v>
      </c>
      <c r="C42" s="7">
        <f>'[1]25'!H43</f>
        <v>7</v>
      </c>
      <c r="D42" s="57">
        <f>'[1]25'!C43</f>
        <v>22</v>
      </c>
      <c r="E42" s="51">
        <f t="shared" si="2"/>
        <v>31.818181818181817</v>
      </c>
      <c r="F42" s="7">
        <f>'[1]25'!I43</f>
        <v>0</v>
      </c>
      <c r="G42" s="57">
        <f>'[1]25'!D43</f>
        <v>69</v>
      </c>
      <c r="H42" s="51">
        <f t="shared" si="3"/>
        <v>0</v>
      </c>
    </row>
    <row r="43" spans="1:8" ht="16.5" customHeight="1">
      <c r="A43" s="4">
        <v>38</v>
      </c>
      <c r="B43" s="5" t="s">
        <v>50</v>
      </c>
      <c r="C43" s="7">
        <f>'[1]25'!H44</f>
        <v>0</v>
      </c>
      <c r="D43" s="57">
        <f>'[1]25'!C44</f>
        <v>21</v>
      </c>
      <c r="E43" s="51">
        <f t="shared" si="2"/>
        <v>0</v>
      </c>
      <c r="F43" s="7">
        <f>'[1]25'!I44</f>
        <v>0</v>
      </c>
      <c r="G43" s="57">
        <f>'[1]25'!D44</f>
        <v>39</v>
      </c>
      <c r="H43" s="51">
        <f t="shared" si="3"/>
        <v>0</v>
      </c>
    </row>
    <row r="44" spans="1:8" ht="16.5" customHeight="1">
      <c r="A44" s="4">
        <v>39</v>
      </c>
      <c r="B44" s="55" t="s">
        <v>26</v>
      </c>
      <c r="C44" s="7">
        <f>'[1]25'!H45</f>
        <v>8</v>
      </c>
      <c r="D44" s="57">
        <f>'[1]25'!C45</f>
        <v>8</v>
      </c>
      <c r="E44" s="51">
        <f t="shared" si="2"/>
        <v>100</v>
      </c>
      <c r="F44" s="7">
        <f>'[1]25'!I45</f>
        <v>33</v>
      </c>
      <c r="G44" s="57">
        <f>'[1]25'!D45</f>
        <v>33</v>
      </c>
      <c r="H44" s="51">
        <f t="shared" si="3"/>
        <v>100</v>
      </c>
    </row>
    <row r="45" spans="1:8" ht="16.5" customHeight="1">
      <c r="A45" s="4">
        <v>40</v>
      </c>
      <c r="B45" s="55" t="s">
        <v>51</v>
      </c>
      <c r="C45" s="7">
        <f>'[1]25'!H46</f>
        <v>14</v>
      </c>
      <c r="D45" s="57">
        <f>'[1]25'!C46</f>
        <v>14</v>
      </c>
      <c r="E45" s="51">
        <f t="shared" si="2"/>
        <v>100</v>
      </c>
      <c r="F45" s="7">
        <f>'[1]25'!I46</f>
        <v>4</v>
      </c>
      <c r="G45" s="57">
        <f>'[1]25'!D46</f>
        <v>54</v>
      </c>
      <c r="H45" s="51">
        <f t="shared" si="3"/>
        <v>7.4074074074074066</v>
      </c>
    </row>
    <row r="46" spans="1:8" ht="16.5" customHeight="1">
      <c r="A46" s="4">
        <v>41</v>
      </c>
      <c r="B46" s="55" t="s">
        <v>75</v>
      </c>
      <c r="C46" s="7">
        <f>'[1]25'!H47</f>
        <v>17</v>
      </c>
      <c r="D46" s="57">
        <f>'[1]25'!C47</f>
        <v>19</v>
      </c>
      <c r="E46" s="51">
        <f t="shared" si="2"/>
        <v>89.473684210526315</v>
      </c>
      <c r="F46" s="7">
        <f>'[1]25'!I47</f>
        <v>24</v>
      </c>
      <c r="G46" s="57">
        <f>'[1]25'!D47</f>
        <v>30</v>
      </c>
      <c r="H46" s="51">
        <f t="shared" si="3"/>
        <v>80</v>
      </c>
    </row>
    <row r="47" spans="1:8" ht="16.5" customHeight="1">
      <c r="A47" s="4">
        <v>42</v>
      </c>
      <c r="B47" s="55" t="s">
        <v>34</v>
      </c>
      <c r="C47" s="7">
        <f>'[1]25'!H48</f>
        <v>7</v>
      </c>
      <c r="D47" s="57">
        <f>'[1]25'!C48</f>
        <v>15</v>
      </c>
      <c r="E47" s="51">
        <f t="shared" si="2"/>
        <v>46.666666666666664</v>
      </c>
      <c r="F47" s="7">
        <f>'[1]25'!I48</f>
        <v>26</v>
      </c>
      <c r="G47" s="57">
        <f>'[1]25'!D48</f>
        <v>43</v>
      </c>
      <c r="H47" s="51">
        <f t="shared" si="3"/>
        <v>60.465116279069761</v>
      </c>
    </row>
    <row r="48" spans="1:8" ht="16.5" customHeight="1">
      <c r="A48" s="4">
        <v>43</v>
      </c>
      <c r="B48" s="55" t="s">
        <v>52</v>
      </c>
      <c r="C48" s="7">
        <f>'[1]25'!H49</f>
        <v>17</v>
      </c>
      <c r="D48" s="57">
        <f>'[1]25'!C49</f>
        <v>17</v>
      </c>
      <c r="E48" s="51">
        <f t="shared" si="2"/>
        <v>100</v>
      </c>
      <c r="F48" s="7">
        <f>'[1]25'!I49</f>
        <v>32</v>
      </c>
      <c r="G48" s="57">
        <f>'[1]25'!D49</f>
        <v>32</v>
      </c>
      <c r="H48" s="51">
        <f t="shared" si="3"/>
        <v>100</v>
      </c>
    </row>
    <row r="49" spans="1:8" ht="16.5" customHeight="1">
      <c r="A49" s="4">
        <v>44</v>
      </c>
      <c r="B49" s="55" t="s">
        <v>9</v>
      </c>
      <c r="C49" s="7">
        <f>'[1]25'!H50</f>
        <v>6</v>
      </c>
      <c r="D49" s="57">
        <f>'[1]25'!C50</f>
        <v>12</v>
      </c>
      <c r="E49" s="51">
        <f t="shared" si="2"/>
        <v>50</v>
      </c>
      <c r="F49" s="7">
        <f>'[1]25'!I50</f>
        <v>18</v>
      </c>
      <c r="G49" s="57">
        <f>'[1]25'!D50</f>
        <v>43</v>
      </c>
      <c r="H49" s="51">
        <f t="shared" si="3"/>
        <v>41.860465116279073</v>
      </c>
    </row>
    <row r="50" spans="1:8" ht="16.5" customHeight="1">
      <c r="A50" s="4">
        <v>45</v>
      </c>
      <c r="B50" s="55" t="s">
        <v>53</v>
      </c>
      <c r="C50" s="7">
        <f>'[1]25'!H51</f>
        <v>7</v>
      </c>
      <c r="D50" s="57">
        <f>'[1]25'!C51</f>
        <v>13</v>
      </c>
      <c r="E50" s="51">
        <f t="shared" si="2"/>
        <v>53.846153846153847</v>
      </c>
      <c r="F50" s="7">
        <f>'[1]25'!I51</f>
        <v>30</v>
      </c>
      <c r="G50" s="57">
        <f>'[1]25'!D51</f>
        <v>55</v>
      </c>
      <c r="H50" s="51">
        <f t="shared" si="3"/>
        <v>54.54545454545454</v>
      </c>
    </row>
    <row r="51" spans="1:8" ht="16.5" customHeight="1">
      <c r="A51" s="4">
        <v>46</v>
      </c>
      <c r="B51" s="55" t="s">
        <v>27</v>
      </c>
      <c r="C51" s="7">
        <f>'[1]25'!H52</f>
        <v>17</v>
      </c>
      <c r="D51" s="57">
        <f>'[1]25'!C52</f>
        <v>24</v>
      </c>
      <c r="E51" s="51">
        <f t="shared" si="2"/>
        <v>70.833333333333343</v>
      </c>
      <c r="F51" s="7">
        <f>'[1]25'!I52</f>
        <v>53</v>
      </c>
      <c r="G51" s="57">
        <f>'[1]25'!D52</f>
        <v>53</v>
      </c>
      <c r="H51" s="51">
        <f t="shared" si="3"/>
        <v>100</v>
      </c>
    </row>
    <row r="52" spans="1:8" ht="16.5" customHeight="1">
      <c r="A52" s="4">
        <v>47</v>
      </c>
      <c r="B52" s="55" t="s">
        <v>54</v>
      </c>
      <c r="C52" s="7">
        <f>'[1]25'!H53</f>
        <v>1</v>
      </c>
      <c r="D52" s="57">
        <f>'[1]25'!C53</f>
        <v>14</v>
      </c>
      <c r="E52" s="51">
        <f t="shared" si="2"/>
        <v>7.1428571428571423</v>
      </c>
      <c r="F52" s="7">
        <f>'[1]25'!I53</f>
        <v>0</v>
      </c>
      <c r="G52" s="57">
        <f>'[1]25'!D53</f>
        <v>34</v>
      </c>
      <c r="H52" s="51">
        <f t="shared" si="3"/>
        <v>0</v>
      </c>
    </row>
    <row r="53" spans="1:8" ht="16.5" customHeight="1">
      <c r="A53" s="4">
        <v>48</v>
      </c>
      <c r="B53" s="5" t="s">
        <v>4</v>
      </c>
      <c r="C53" s="7">
        <f>'[1]25'!H54</f>
        <v>12</v>
      </c>
      <c r="D53" s="57">
        <f>'[1]25'!C54</f>
        <v>12</v>
      </c>
      <c r="E53" s="51">
        <f t="shared" si="2"/>
        <v>100</v>
      </c>
      <c r="F53" s="7">
        <f>'[1]25'!I54</f>
        <v>28</v>
      </c>
      <c r="G53" s="57">
        <f>'[1]25'!D54</f>
        <v>28</v>
      </c>
      <c r="H53" s="51">
        <f t="shared" si="3"/>
        <v>100</v>
      </c>
    </row>
    <row r="54" spans="1:8" ht="16.5" customHeight="1">
      <c r="A54" s="4">
        <v>49</v>
      </c>
      <c r="B54" s="5" t="s">
        <v>55</v>
      </c>
      <c r="C54" s="7">
        <f>'[1]25'!H55</f>
        <v>14</v>
      </c>
      <c r="D54" s="57">
        <f>'[1]25'!C55</f>
        <v>14</v>
      </c>
      <c r="E54" s="51">
        <f t="shared" si="2"/>
        <v>100</v>
      </c>
      <c r="F54" s="7">
        <f>'[1]25'!I55</f>
        <v>28</v>
      </c>
      <c r="G54" s="57">
        <f>'[1]25'!D55</f>
        <v>28</v>
      </c>
      <c r="H54" s="51">
        <f t="shared" si="3"/>
        <v>100</v>
      </c>
    </row>
    <row r="55" spans="1:8" ht="16.5" customHeight="1">
      <c r="A55" s="4">
        <v>50</v>
      </c>
      <c r="B55" s="55" t="s">
        <v>63</v>
      </c>
      <c r="C55" s="7">
        <f>'[1]25'!H56</f>
        <v>15</v>
      </c>
      <c r="D55" s="57">
        <f>'[1]25'!C56</f>
        <v>15</v>
      </c>
      <c r="E55" s="51">
        <f t="shared" si="2"/>
        <v>100</v>
      </c>
      <c r="F55" s="7">
        <f>'[1]25'!I56</f>
        <v>37</v>
      </c>
      <c r="G55" s="57">
        <f>'[1]25'!D56</f>
        <v>37</v>
      </c>
      <c r="H55" s="51">
        <f t="shared" si="3"/>
        <v>100</v>
      </c>
    </row>
    <row r="56" spans="1:8" ht="16.5" customHeight="1">
      <c r="A56" s="4">
        <v>51</v>
      </c>
      <c r="B56" s="55" t="s">
        <v>56</v>
      </c>
      <c r="C56" s="7">
        <f>'[1]25'!H57</f>
        <v>10</v>
      </c>
      <c r="D56" s="57">
        <f>'[1]25'!C57</f>
        <v>12</v>
      </c>
      <c r="E56" s="51">
        <f t="shared" si="2"/>
        <v>83.333333333333343</v>
      </c>
      <c r="F56" s="7">
        <f>'[1]25'!I57</f>
        <v>0</v>
      </c>
      <c r="G56" s="57">
        <f>'[1]25'!D57</f>
        <v>26</v>
      </c>
      <c r="H56" s="51">
        <f t="shared" si="3"/>
        <v>0</v>
      </c>
    </row>
    <row r="57" spans="1:8" ht="17.25" customHeight="1">
      <c r="A57" s="4">
        <v>52</v>
      </c>
      <c r="B57" s="5" t="s">
        <v>11</v>
      </c>
      <c r="C57" s="7">
        <f>'[1]25'!H58</f>
        <v>11</v>
      </c>
      <c r="D57" s="57">
        <f>'[1]25'!C58</f>
        <v>11</v>
      </c>
      <c r="E57" s="51">
        <f t="shared" si="2"/>
        <v>100</v>
      </c>
      <c r="F57" s="7">
        <f>'[1]25'!I58</f>
        <v>23</v>
      </c>
      <c r="G57" s="57">
        <f>'[1]25'!D58</f>
        <v>23</v>
      </c>
      <c r="H57" s="51">
        <f t="shared" si="3"/>
        <v>100</v>
      </c>
    </row>
    <row r="58" spans="1:8" ht="16.5" customHeight="1">
      <c r="A58" s="4">
        <v>53</v>
      </c>
      <c r="B58" s="5" t="s">
        <v>57</v>
      </c>
      <c r="C58" s="7">
        <f>'[1]25'!H59</f>
        <v>2</v>
      </c>
      <c r="D58" s="57">
        <f>'[1]25'!C59</f>
        <v>9</v>
      </c>
      <c r="E58" s="51">
        <f t="shared" si="2"/>
        <v>22.222222222222221</v>
      </c>
      <c r="F58" s="7">
        <f>'[1]25'!I59</f>
        <v>6</v>
      </c>
      <c r="G58" s="57">
        <f>'[1]25'!D59</f>
        <v>31</v>
      </c>
      <c r="H58" s="51">
        <f t="shared" si="3"/>
        <v>19.35483870967742</v>
      </c>
    </row>
    <row r="59" spans="1:8" ht="16.5" customHeight="1">
      <c r="A59" s="4">
        <v>54</v>
      </c>
      <c r="B59" s="55" t="s">
        <v>72</v>
      </c>
      <c r="C59" s="7">
        <f>'[1]25'!H60</f>
        <v>7</v>
      </c>
      <c r="D59" s="57">
        <f>'[1]25'!C60</f>
        <v>11</v>
      </c>
      <c r="E59" s="51">
        <f t="shared" si="2"/>
        <v>63.636363636363633</v>
      </c>
      <c r="F59" s="7">
        <f>'[1]25'!I60</f>
        <v>6</v>
      </c>
      <c r="G59" s="57">
        <f>'[1]25'!D60</f>
        <v>28</v>
      </c>
      <c r="H59" s="51">
        <f t="shared" si="3"/>
        <v>21.428571428571427</v>
      </c>
    </row>
    <row r="60" spans="1:8" ht="16.5" customHeight="1">
      <c r="A60" s="4" t="s">
        <v>23</v>
      </c>
      <c r="B60" s="55" t="s">
        <v>20</v>
      </c>
      <c r="C60" s="7">
        <f>'[1]25'!H61</f>
        <v>14</v>
      </c>
      <c r="D60" s="57">
        <f>'[1]25'!C61</f>
        <v>14</v>
      </c>
      <c r="E60" s="51">
        <f t="shared" si="2"/>
        <v>100</v>
      </c>
      <c r="F60" s="7">
        <f>'[1]25'!I61</f>
        <v>62</v>
      </c>
      <c r="G60" s="57">
        <f>'[1]25'!D61</f>
        <v>62</v>
      </c>
      <c r="H60" s="51">
        <f t="shared" si="3"/>
        <v>100</v>
      </c>
    </row>
    <row r="61" spans="1:8" ht="16.5" customHeight="1">
      <c r="A61" s="4" t="s">
        <v>24</v>
      </c>
      <c r="B61" s="56" t="s">
        <v>21</v>
      </c>
      <c r="C61" s="7">
        <f>'[1]25'!H62</f>
        <v>5</v>
      </c>
      <c r="D61" s="57">
        <f>'[1]25'!C62</f>
        <v>13</v>
      </c>
      <c r="E61" s="51">
        <f t="shared" si="2"/>
        <v>38.461538461538467</v>
      </c>
      <c r="F61" s="7">
        <f>'[1]25'!I62</f>
        <v>11</v>
      </c>
      <c r="G61" s="57">
        <f>'[1]25'!D62</f>
        <v>40</v>
      </c>
      <c r="H61" s="51">
        <f t="shared" si="3"/>
        <v>27.500000000000004</v>
      </c>
    </row>
    <row r="62" spans="1:8" ht="16.5" customHeight="1">
      <c r="A62" s="4" t="s">
        <v>25</v>
      </c>
      <c r="B62" s="56" t="s">
        <v>22</v>
      </c>
      <c r="C62" s="7">
        <f>'[1]25'!H63</f>
        <v>10</v>
      </c>
      <c r="D62" s="57">
        <f>'[1]25'!C63</f>
        <v>11</v>
      </c>
      <c r="E62" s="51">
        <f t="shared" si="2"/>
        <v>90.909090909090907</v>
      </c>
      <c r="F62" s="7">
        <f>'[1]25'!I63</f>
        <v>42</v>
      </c>
      <c r="G62" s="57">
        <f>'[1]25'!D63</f>
        <v>50</v>
      </c>
      <c r="H62" s="51">
        <f t="shared" si="3"/>
        <v>84</v>
      </c>
    </row>
    <row r="63" spans="1:8" ht="16.5" customHeight="1">
      <c r="A63" s="4" t="s">
        <v>58</v>
      </c>
      <c r="B63" s="56" t="s">
        <v>60</v>
      </c>
      <c r="C63" s="7">
        <f>'[1]25'!H64</f>
        <v>7</v>
      </c>
      <c r="D63" s="57">
        <f>'[1]25'!C64</f>
        <v>12</v>
      </c>
      <c r="E63" s="51">
        <f t="shared" si="2"/>
        <v>58.333333333333336</v>
      </c>
      <c r="F63" s="7">
        <f>'[1]25'!I64</f>
        <v>6</v>
      </c>
      <c r="G63" s="57">
        <f>'[1]25'!D64</f>
        <v>35</v>
      </c>
      <c r="H63" s="51">
        <f t="shared" si="3"/>
        <v>17.142857142857142</v>
      </c>
    </row>
    <row r="64" spans="1:8" ht="16.5" customHeight="1">
      <c r="A64" s="4" t="s">
        <v>59</v>
      </c>
      <c r="B64" s="132" t="s">
        <v>62</v>
      </c>
      <c r="C64" s="7">
        <f>'[1]25'!H65</f>
        <v>3</v>
      </c>
      <c r="D64" s="57">
        <f>'[1]25'!C65</f>
        <v>7</v>
      </c>
      <c r="E64" s="51">
        <f t="shared" si="2"/>
        <v>42.857142857142854</v>
      </c>
      <c r="F64" s="7">
        <f>'[1]25'!I65</f>
        <v>26</v>
      </c>
      <c r="G64" s="57">
        <f>'[1]25'!D65</f>
        <v>44</v>
      </c>
      <c r="H64" s="51">
        <f t="shared" si="3"/>
        <v>59.090909090909093</v>
      </c>
    </row>
    <row r="65" spans="1:8" ht="16.5" customHeight="1">
      <c r="A65" s="77">
        <v>60</v>
      </c>
      <c r="B65" s="132" t="s">
        <v>61</v>
      </c>
      <c r="C65" s="7">
        <f>'[1]25'!H66</f>
        <v>19</v>
      </c>
      <c r="D65" s="57">
        <f>'[1]25'!C66</f>
        <v>21</v>
      </c>
      <c r="E65" s="51">
        <f t="shared" si="2"/>
        <v>90.476190476190482</v>
      </c>
      <c r="F65" s="7">
        <f>'[1]25'!I66</f>
        <v>13</v>
      </c>
      <c r="G65" s="57">
        <f>'[1]25'!D66</f>
        <v>19</v>
      </c>
      <c r="H65" s="71">
        <f t="shared" si="3"/>
        <v>68.421052631578945</v>
      </c>
    </row>
    <row r="66" spans="1:8" ht="16.5" customHeight="1">
      <c r="A66" s="112" t="s">
        <v>92</v>
      </c>
      <c r="B66" s="130" t="s">
        <v>93</v>
      </c>
      <c r="C66" s="7">
        <f>'[1]25'!H67</f>
        <v>11</v>
      </c>
      <c r="D66" s="57">
        <f>'[1]25'!C67</f>
        <v>12</v>
      </c>
      <c r="E66" s="71">
        <f t="shared" si="2"/>
        <v>91.666666666666657</v>
      </c>
      <c r="F66" s="7">
        <f>'[1]25'!I67</f>
        <v>26</v>
      </c>
      <c r="G66" s="57">
        <f>'[1]25'!D67</f>
        <v>26</v>
      </c>
      <c r="H66" s="71">
        <f t="shared" si="3"/>
        <v>100</v>
      </c>
    </row>
    <row r="67" spans="1:8" ht="16.5" customHeight="1" thickBot="1">
      <c r="A67" s="13">
        <v>62</v>
      </c>
      <c r="B67" s="80" t="s">
        <v>96</v>
      </c>
      <c r="C67" s="74">
        <f>'[1]25'!H68</f>
        <v>7</v>
      </c>
      <c r="D67" s="75">
        <f>'[1]25'!C68</f>
        <v>7</v>
      </c>
      <c r="E67" s="71">
        <f t="shared" si="2"/>
        <v>100</v>
      </c>
      <c r="F67" s="116">
        <f>'[1]25'!I68</f>
        <v>6</v>
      </c>
      <c r="G67" s="58">
        <f>'[1]25'!D68</f>
        <v>8</v>
      </c>
      <c r="H67" s="71">
        <f t="shared" si="3"/>
        <v>75</v>
      </c>
    </row>
    <row r="68" spans="1:8" ht="16.5" customHeight="1" thickTop="1" thickBot="1">
      <c r="A68" s="200" t="s">
        <v>10</v>
      </c>
      <c r="B68" s="201"/>
      <c r="C68" s="49">
        <f>SUM(C6:C67)</f>
        <v>856</v>
      </c>
      <c r="D68" s="49">
        <f>SUM(D6:D67)</f>
        <v>1326</v>
      </c>
      <c r="E68" s="31">
        <f t="shared" ref="E68" si="4">+C68/D68*100</f>
        <v>64.555052790346906</v>
      </c>
      <c r="F68" s="49">
        <f>SUM(F6:F67)</f>
        <v>1990</v>
      </c>
      <c r="G68" s="49">
        <f>SUM(G6:G67)</f>
        <v>3421</v>
      </c>
      <c r="H68" s="31">
        <f t="shared" ref="H68" si="5">+F68/G68*100</f>
        <v>58.170125694241449</v>
      </c>
    </row>
    <row r="69" spans="1:8" ht="25.5" customHeight="1" thickTop="1">
      <c r="A69" s="226" t="s">
        <v>94</v>
      </c>
      <c r="B69" s="226"/>
      <c r="C69" s="226"/>
      <c r="D69" s="226"/>
      <c r="E69" s="226"/>
      <c r="F69" s="226"/>
      <c r="G69" s="226"/>
      <c r="H69" s="226"/>
    </row>
  </sheetData>
  <mergeCells count="6">
    <mergeCell ref="A1:H1"/>
    <mergeCell ref="A69:H69"/>
    <mergeCell ref="C4:H4"/>
    <mergeCell ref="A68:B68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145" scale="6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zoomScale="90" zoomScaleNormal="100" zoomScaleSheetLayoutView="90" workbookViewId="0">
      <selection activeCell="G66" sqref="G66"/>
    </sheetView>
  </sheetViews>
  <sheetFormatPr baseColWidth="10" defaultRowHeight="12.75"/>
  <cols>
    <col min="1" max="1" width="6.7109375" customWidth="1"/>
    <col min="2" max="2" width="59.85546875" customWidth="1"/>
    <col min="3" max="3" width="18.5703125" customWidth="1"/>
    <col min="4" max="4" width="15.85546875" customWidth="1"/>
    <col min="5" max="5" width="14.28515625" customWidth="1"/>
  </cols>
  <sheetData>
    <row r="1" spans="1:5" ht="35.25" customHeight="1">
      <c r="A1" s="197" t="s">
        <v>131</v>
      </c>
      <c r="B1" s="197"/>
      <c r="C1" s="197"/>
      <c r="D1" s="197"/>
      <c r="E1" s="197"/>
    </row>
    <row r="3" spans="1:5" ht="16.5" thickBot="1">
      <c r="D3" s="16"/>
      <c r="E3" s="48" t="s">
        <v>203</v>
      </c>
    </row>
    <row r="4" spans="1:5" ht="18.75" customHeight="1" thickTop="1" thickBot="1">
      <c r="A4" s="202" t="s">
        <v>12</v>
      </c>
      <c r="B4" s="227" t="s">
        <v>74</v>
      </c>
      <c r="C4" s="204">
        <v>2008</v>
      </c>
      <c r="D4" s="204"/>
      <c r="E4" s="204"/>
    </row>
    <row r="5" spans="1:5" ht="83.25" customHeight="1" thickTop="1" thickBot="1">
      <c r="A5" s="202"/>
      <c r="B5" s="227"/>
      <c r="C5" s="108" t="s">
        <v>90</v>
      </c>
      <c r="D5" s="108" t="s">
        <v>91</v>
      </c>
      <c r="E5" s="106" t="s">
        <v>14</v>
      </c>
    </row>
    <row r="6" spans="1:5" ht="15.75" customHeight="1" thickTop="1">
      <c r="A6" s="10">
        <v>1</v>
      </c>
      <c r="B6" s="133" t="s">
        <v>15</v>
      </c>
      <c r="C6" s="90">
        <f>'[1]25'!J7</f>
        <v>26</v>
      </c>
      <c r="D6" s="90">
        <f>'[1]25'!E7</f>
        <v>46</v>
      </c>
      <c r="E6" s="11">
        <f t="shared" ref="E6:E66" si="0">+C6/D6*100</f>
        <v>56.521739130434781</v>
      </c>
    </row>
    <row r="7" spans="1:5" ht="15.75" customHeight="1">
      <c r="A7" s="4">
        <v>2</v>
      </c>
      <c r="B7" s="134" t="s">
        <v>70</v>
      </c>
      <c r="C7" s="57">
        <f>'[1]25'!J8</f>
        <v>88</v>
      </c>
      <c r="D7" s="57">
        <f>'[1]25'!E8</f>
        <v>126</v>
      </c>
      <c r="E7" s="6">
        <f t="shared" si="0"/>
        <v>69.841269841269835</v>
      </c>
    </row>
    <row r="8" spans="1:5" ht="15.75" customHeight="1">
      <c r="A8" s="4">
        <v>3</v>
      </c>
      <c r="B8" s="134" t="s">
        <v>16</v>
      </c>
      <c r="C8" s="57">
        <f>'[1]25'!J9</f>
        <v>50</v>
      </c>
      <c r="D8" s="57">
        <f>'[1]25'!E9</f>
        <v>57</v>
      </c>
      <c r="E8" s="6">
        <f t="shared" si="0"/>
        <v>87.719298245614027</v>
      </c>
    </row>
    <row r="9" spans="1:5" ht="15.75" customHeight="1">
      <c r="A9" s="4">
        <v>4</v>
      </c>
      <c r="B9" s="134" t="s">
        <v>68</v>
      </c>
      <c r="C9" s="57">
        <f>'[1]25'!J10</f>
        <v>40</v>
      </c>
      <c r="D9" s="57">
        <f>'[1]25'!E10</f>
        <v>40</v>
      </c>
      <c r="E9" s="6">
        <f t="shared" si="0"/>
        <v>100</v>
      </c>
    </row>
    <row r="10" spans="1:5" ht="15.75" customHeight="1">
      <c r="A10" s="4">
        <v>5</v>
      </c>
      <c r="B10" s="134" t="s">
        <v>17</v>
      </c>
      <c r="C10" s="57">
        <f>'[1]25'!J11</f>
        <v>103</v>
      </c>
      <c r="D10" s="57">
        <f>'[1]25'!E11</f>
        <v>111</v>
      </c>
      <c r="E10" s="6">
        <f t="shared" si="0"/>
        <v>92.792792792792795</v>
      </c>
    </row>
    <row r="11" spans="1:5" ht="15.75" customHeight="1">
      <c r="A11" s="4">
        <v>6</v>
      </c>
      <c r="B11" s="134" t="s">
        <v>18</v>
      </c>
      <c r="C11" s="57">
        <f>'[1]25'!J12</f>
        <v>51</v>
      </c>
      <c r="D11" s="57">
        <f>'[1]25'!E12</f>
        <v>153</v>
      </c>
      <c r="E11" s="6">
        <f t="shared" si="0"/>
        <v>33.333333333333329</v>
      </c>
    </row>
    <row r="12" spans="1:5" ht="15.75" customHeight="1">
      <c r="A12" s="4">
        <v>7</v>
      </c>
      <c r="B12" s="134" t="s">
        <v>5</v>
      </c>
      <c r="C12" s="57">
        <f>'[1]25'!J13</f>
        <v>3</v>
      </c>
      <c r="D12" s="57">
        <f>'[1]25'!E13</f>
        <v>49</v>
      </c>
      <c r="E12" s="6">
        <f t="shared" si="0"/>
        <v>6.1224489795918364</v>
      </c>
    </row>
    <row r="13" spans="1:5" ht="15.75" customHeight="1">
      <c r="A13" s="4">
        <v>8</v>
      </c>
      <c r="B13" s="134" t="s">
        <v>19</v>
      </c>
      <c r="C13" s="57">
        <f>'[1]25'!J14</f>
        <v>37</v>
      </c>
      <c r="D13" s="57">
        <f>'[1]25'!E14</f>
        <v>46</v>
      </c>
      <c r="E13" s="6">
        <f t="shared" si="0"/>
        <v>80.434782608695656</v>
      </c>
    </row>
    <row r="14" spans="1:5" ht="15.75" customHeight="1">
      <c r="A14" s="4">
        <v>9</v>
      </c>
      <c r="B14" s="134" t="s">
        <v>36</v>
      </c>
      <c r="C14" s="57">
        <f>'[1]25'!J15</f>
        <v>107</v>
      </c>
      <c r="D14" s="57">
        <f>'[1]25'!E15</f>
        <v>107</v>
      </c>
      <c r="E14" s="6">
        <f t="shared" si="0"/>
        <v>100</v>
      </c>
    </row>
    <row r="15" spans="1:5" ht="15.75" customHeight="1">
      <c r="A15" s="4">
        <v>10</v>
      </c>
      <c r="B15" s="134" t="s">
        <v>37</v>
      </c>
      <c r="C15" s="57">
        <f>'[1]25'!J16</f>
        <v>12</v>
      </c>
      <c r="D15" s="57">
        <f>'[1]25'!E16</f>
        <v>12</v>
      </c>
      <c r="E15" s="6">
        <f t="shared" si="0"/>
        <v>100</v>
      </c>
    </row>
    <row r="16" spans="1:5" ht="15.75" customHeight="1">
      <c r="A16" s="4">
        <v>11</v>
      </c>
      <c r="B16" s="134" t="s">
        <v>69</v>
      </c>
      <c r="C16" s="57">
        <f>'[1]25'!J17</f>
        <v>10</v>
      </c>
      <c r="D16" s="57">
        <f>'[1]25'!E17</f>
        <v>26</v>
      </c>
      <c r="E16" s="6">
        <f t="shared" si="0"/>
        <v>38.461538461538467</v>
      </c>
    </row>
    <row r="17" spans="1:5" ht="15.75" customHeight="1">
      <c r="A17" s="4">
        <v>12</v>
      </c>
      <c r="B17" s="134" t="s">
        <v>29</v>
      </c>
      <c r="C17" s="57">
        <f>'[1]25'!J18</f>
        <v>58</v>
      </c>
      <c r="D17" s="57">
        <f>'[1]25'!E18</f>
        <v>80</v>
      </c>
      <c r="E17" s="6">
        <f t="shared" si="0"/>
        <v>72.5</v>
      </c>
    </row>
    <row r="18" spans="1:5" ht="15.75" customHeight="1">
      <c r="A18" s="4">
        <v>13</v>
      </c>
      <c r="B18" s="134" t="s">
        <v>71</v>
      </c>
      <c r="C18" s="57">
        <f>'[1]25'!J19</f>
        <v>0</v>
      </c>
      <c r="D18" s="57">
        <f>'[1]25'!E19</f>
        <v>78</v>
      </c>
      <c r="E18" s="6">
        <f t="shared" si="0"/>
        <v>0</v>
      </c>
    </row>
    <row r="19" spans="1:5" ht="15.75" customHeight="1">
      <c r="A19" s="4">
        <v>14</v>
      </c>
      <c r="B19" s="134" t="s">
        <v>38</v>
      </c>
      <c r="C19" s="57">
        <f>'[1]25'!J20</f>
        <v>44</v>
      </c>
      <c r="D19" s="57">
        <f>'[1]25'!E20</f>
        <v>44</v>
      </c>
      <c r="E19" s="6">
        <f t="shared" si="0"/>
        <v>100</v>
      </c>
    </row>
    <row r="20" spans="1:5" ht="15.75" customHeight="1">
      <c r="A20" s="4">
        <v>15</v>
      </c>
      <c r="B20" s="134" t="s">
        <v>30</v>
      </c>
      <c r="C20" s="57">
        <f>'[1]25'!J21</f>
        <v>25</v>
      </c>
      <c r="D20" s="57">
        <f>'[1]25'!E21</f>
        <v>25</v>
      </c>
      <c r="E20" s="6">
        <f t="shared" si="0"/>
        <v>100</v>
      </c>
    </row>
    <row r="21" spans="1:5" ht="15.75" customHeight="1">
      <c r="A21" s="4">
        <v>16</v>
      </c>
      <c r="B21" s="134" t="s">
        <v>39</v>
      </c>
      <c r="C21" s="57">
        <f>'[1]25'!J22</f>
        <v>37</v>
      </c>
      <c r="D21" s="57">
        <f>'[1]25'!E22</f>
        <v>37</v>
      </c>
      <c r="E21" s="6">
        <f t="shared" si="0"/>
        <v>100</v>
      </c>
    </row>
    <row r="22" spans="1:5" ht="15.75" customHeight="1">
      <c r="A22" s="4">
        <v>17</v>
      </c>
      <c r="B22" s="135" t="s">
        <v>32</v>
      </c>
      <c r="C22" s="57">
        <f>'[1]25'!J23</f>
        <v>22</v>
      </c>
      <c r="D22" s="57">
        <f>'[1]25'!E23</f>
        <v>22</v>
      </c>
      <c r="E22" s="6">
        <f t="shared" si="0"/>
        <v>100</v>
      </c>
    </row>
    <row r="23" spans="1:5" ht="15.75" customHeight="1">
      <c r="A23" s="4">
        <v>18</v>
      </c>
      <c r="B23" s="134" t="s">
        <v>33</v>
      </c>
      <c r="C23" s="57">
        <f>'[1]25'!J24</f>
        <v>25</v>
      </c>
      <c r="D23" s="57">
        <f>'[1]25'!E24</f>
        <v>25</v>
      </c>
      <c r="E23" s="6">
        <f t="shared" si="0"/>
        <v>100</v>
      </c>
    </row>
    <row r="24" spans="1:5" ht="15.75" customHeight="1">
      <c r="A24" s="4">
        <v>19</v>
      </c>
      <c r="B24" s="134" t="s">
        <v>28</v>
      </c>
      <c r="C24" s="57">
        <f>'[1]25'!J25</f>
        <v>13</v>
      </c>
      <c r="D24" s="57">
        <f>'[1]25'!E25</f>
        <v>26</v>
      </c>
      <c r="E24" s="6">
        <f t="shared" si="0"/>
        <v>50</v>
      </c>
    </row>
    <row r="25" spans="1:5" ht="15.75" customHeight="1">
      <c r="A25" s="4">
        <v>20</v>
      </c>
      <c r="B25" s="134" t="s">
        <v>73</v>
      </c>
      <c r="C25" s="57">
        <f>'[1]25'!J26</f>
        <v>22</v>
      </c>
      <c r="D25" s="57">
        <f>'[1]25'!E26</f>
        <v>22</v>
      </c>
      <c r="E25" s="6">
        <f t="shared" si="0"/>
        <v>100</v>
      </c>
    </row>
    <row r="26" spans="1:5" ht="15.75" customHeight="1">
      <c r="A26" s="4">
        <v>21</v>
      </c>
      <c r="B26" s="135" t="s">
        <v>35</v>
      </c>
      <c r="C26" s="57">
        <f>'[1]25'!J27</f>
        <v>54</v>
      </c>
      <c r="D26" s="57">
        <f>'[1]25'!E27</f>
        <v>54</v>
      </c>
      <c r="E26" s="6">
        <f t="shared" si="0"/>
        <v>100</v>
      </c>
    </row>
    <row r="27" spans="1:5" ht="15.75" customHeight="1">
      <c r="A27" s="4">
        <v>22</v>
      </c>
      <c r="B27" s="135" t="s">
        <v>13</v>
      </c>
      <c r="C27" s="57">
        <f>'[1]25'!J28</f>
        <v>24</v>
      </c>
      <c r="D27" s="57">
        <f>'[1]25'!E28</f>
        <v>24</v>
      </c>
      <c r="E27" s="6">
        <f t="shared" si="0"/>
        <v>100</v>
      </c>
    </row>
    <row r="28" spans="1:5" ht="15.75" customHeight="1">
      <c r="A28" s="4">
        <v>23</v>
      </c>
      <c r="B28" s="135" t="s">
        <v>40</v>
      </c>
      <c r="C28" s="57">
        <f>'[1]25'!J29</f>
        <v>0</v>
      </c>
      <c r="D28" s="57">
        <f>'[1]25'!E29</f>
        <v>16</v>
      </c>
      <c r="E28" s="6">
        <f t="shared" si="0"/>
        <v>0</v>
      </c>
    </row>
    <row r="29" spans="1:5" ht="15.75" customHeight="1">
      <c r="A29" s="4">
        <v>24</v>
      </c>
      <c r="B29" s="135" t="s">
        <v>41</v>
      </c>
      <c r="C29" s="57">
        <f>'[1]25'!J30</f>
        <v>4</v>
      </c>
      <c r="D29" s="57">
        <f>'[1]25'!E30</f>
        <v>30</v>
      </c>
      <c r="E29" s="6">
        <f t="shared" si="0"/>
        <v>13.333333333333334</v>
      </c>
    </row>
    <row r="30" spans="1:5" ht="15.75" customHeight="1">
      <c r="A30" s="4">
        <v>25</v>
      </c>
      <c r="B30" s="135" t="s">
        <v>42</v>
      </c>
      <c r="C30" s="57">
        <f>'[1]25'!J31</f>
        <v>70</v>
      </c>
      <c r="D30" s="57">
        <f>'[1]25'!E31</f>
        <v>77</v>
      </c>
      <c r="E30" s="6">
        <f t="shared" si="0"/>
        <v>90.909090909090907</v>
      </c>
    </row>
    <row r="31" spans="1:5" ht="15.75" customHeight="1">
      <c r="A31" s="4">
        <v>26</v>
      </c>
      <c r="B31" s="135" t="s">
        <v>43</v>
      </c>
      <c r="C31" s="57">
        <f>'[1]25'!J32</f>
        <v>0</v>
      </c>
      <c r="D31" s="57">
        <f>'[1]25'!E32</f>
        <v>22</v>
      </c>
      <c r="E31" s="6">
        <f t="shared" si="0"/>
        <v>0</v>
      </c>
    </row>
    <row r="32" spans="1:5" ht="15.75" customHeight="1">
      <c r="A32" s="4">
        <v>27</v>
      </c>
      <c r="B32" s="135" t="s">
        <v>44</v>
      </c>
      <c r="C32" s="57">
        <f>'[1]25'!J33</f>
        <v>28</v>
      </c>
      <c r="D32" s="57">
        <f>'[1]25'!E33</f>
        <v>44</v>
      </c>
      <c r="E32" s="6">
        <f t="shared" si="0"/>
        <v>63.636363636363633</v>
      </c>
    </row>
    <row r="33" spans="1:5" ht="15.75" customHeight="1">
      <c r="A33" s="4">
        <v>28</v>
      </c>
      <c r="B33" s="135" t="s">
        <v>7</v>
      </c>
      <c r="C33" s="57">
        <f>'[1]25'!J34</f>
        <v>13</v>
      </c>
      <c r="D33" s="57">
        <f>'[1]25'!E34</f>
        <v>17</v>
      </c>
      <c r="E33" s="6">
        <f t="shared" si="0"/>
        <v>76.470588235294116</v>
      </c>
    </row>
    <row r="34" spans="1:5" ht="15.75" customHeight="1">
      <c r="A34" s="4">
        <v>29</v>
      </c>
      <c r="B34" s="135" t="s">
        <v>6</v>
      </c>
      <c r="C34" s="57">
        <f>'[1]25'!J35</f>
        <v>32</v>
      </c>
      <c r="D34" s="57">
        <f>'[1]25'!E35</f>
        <v>32</v>
      </c>
      <c r="E34" s="6">
        <f t="shared" si="0"/>
        <v>100</v>
      </c>
    </row>
    <row r="35" spans="1:5" ht="15.75" customHeight="1">
      <c r="A35" s="4">
        <v>30</v>
      </c>
      <c r="B35" s="135" t="s">
        <v>45</v>
      </c>
      <c r="C35" s="57">
        <f>'[1]25'!J36</f>
        <v>78</v>
      </c>
      <c r="D35" s="57">
        <f>'[1]25'!E36</f>
        <v>78</v>
      </c>
      <c r="E35" s="6">
        <f t="shared" si="0"/>
        <v>100</v>
      </c>
    </row>
    <row r="36" spans="1:5" ht="15.75" customHeight="1">
      <c r="A36" s="4">
        <v>31</v>
      </c>
      <c r="B36" s="135" t="s">
        <v>46</v>
      </c>
      <c r="C36" s="57">
        <f>'[1]25'!J37</f>
        <v>13</v>
      </c>
      <c r="D36" s="57">
        <f>'[1]25'!E37</f>
        <v>28</v>
      </c>
      <c r="E36" s="6">
        <f t="shared" si="0"/>
        <v>46.428571428571431</v>
      </c>
    </row>
    <row r="37" spans="1:5" ht="15.75" customHeight="1">
      <c r="A37" s="4">
        <v>32</v>
      </c>
      <c r="B37" s="135" t="s">
        <v>31</v>
      </c>
      <c r="C37" s="57">
        <f>'[1]25'!J38</f>
        <v>21</v>
      </c>
      <c r="D37" s="57">
        <f>'[1]25'!E38</f>
        <v>43</v>
      </c>
      <c r="E37" s="6">
        <f t="shared" si="0"/>
        <v>48.837209302325576</v>
      </c>
    </row>
    <row r="38" spans="1:5" ht="15.75" customHeight="1">
      <c r="A38" s="4">
        <v>33</v>
      </c>
      <c r="B38" s="135" t="s">
        <v>64</v>
      </c>
      <c r="C38" s="57">
        <f>'[1]25'!J39</f>
        <v>33</v>
      </c>
      <c r="D38" s="57">
        <f>'[1]25'!E39</f>
        <v>33</v>
      </c>
      <c r="E38" s="6">
        <f t="shared" si="0"/>
        <v>100</v>
      </c>
    </row>
    <row r="39" spans="1:5" ht="15.75" customHeight="1">
      <c r="A39" s="4">
        <v>34</v>
      </c>
      <c r="B39" s="135" t="s">
        <v>47</v>
      </c>
      <c r="C39" s="57">
        <f>'[1]25'!J40</f>
        <v>41</v>
      </c>
      <c r="D39" s="57">
        <f>'[1]25'!E40</f>
        <v>42</v>
      </c>
      <c r="E39" s="6">
        <f t="shared" si="0"/>
        <v>97.61904761904762</v>
      </c>
    </row>
    <row r="40" spans="1:5" ht="15.75" customHeight="1">
      <c r="A40" s="4">
        <v>35</v>
      </c>
      <c r="B40" s="135" t="s">
        <v>48</v>
      </c>
      <c r="C40" s="57">
        <f>'[1]25'!J41</f>
        <v>27</v>
      </c>
      <c r="D40" s="57">
        <f>'[1]25'!E41</f>
        <v>27</v>
      </c>
      <c r="E40" s="6">
        <f t="shared" si="0"/>
        <v>100</v>
      </c>
    </row>
    <row r="41" spans="1:5" ht="15.75" customHeight="1">
      <c r="A41" s="4">
        <v>36</v>
      </c>
      <c r="B41" s="135" t="s">
        <v>49</v>
      </c>
      <c r="C41" s="57">
        <f>'[1]25'!J42</f>
        <v>29</v>
      </c>
      <c r="D41" s="57">
        <f>'[1]25'!E42</f>
        <v>42</v>
      </c>
      <c r="E41" s="6">
        <f t="shared" si="0"/>
        <v>69.047619047619051</v>
      </c>
    </row>
    <row r="42" spans="1:5" ht="15.75" customHeight="1">
      <c r="A42" s="4">
        <v>37</v>
      </c>
      <c r="B42" s="135" t="s">
        <v>8</v>
      </c>
      <c r="C42" s="57">
        <f>'[1]25'!J43</f>
        <v>47</v>
      </c>
      <c r="D42" s="57">
        <f>'[1]25'!E43</f>
        <v>47</v>
      </c>
      <c r="E42" s="6">
        <f t="shared" si="0"/>
        <v>100</v>
      </c>
    </row>
    <row r="43" spans="1:5" ht="15.75" customHeight="1">
      <c r="A43" s="4">
        <v>38</v>
      </c>
      <c r="B43" s="135" t="s">
        <v>50</v>
      </c>
      <c r="C43" s="57">
        <f>'[1]25'!J44</f>
        <v>0</v>
      </c>
      <c r="D43" s="57">
        <f>'[1]25'!E44</f>
        <v>43</v>
      </c>
      <c r="E43" s="6">
        <f t="shared" si="0"/>
        <v>0</v>
      </c>
    </row>
    <row r="44" spans="1:5" ht="15.75" customHeight="1">
      <c r="A44" s="4">
        <v>39</v>
      </c>
      <c r="B44" s="134" t="s">
        <v>26</v>
      </c>
      <c r="C44" s="57">
        <f>'[1]25'!J45</f>
        <v>39</v>
      </c>
      <c r="D44" s="57">
        <f>'[1]25'!E45</f>
        <v>39</v>
      </c>
      <c r="E44" s="6">
        <f t="shared" si="0"/>
        <v>100</v>
      </c>
    </row>
    <row r="45" spans="1:5" ht="15.75" customHeight="1">
      <c r="A45" s="4">
        <v>40</v>
      </c>
      <c r="B45" s="134" t="s">
        <v>51</v>
      </c>
      <c r="C45" s="57">
        <f>'[1]25'!J46</f>
        <v>25</v>
      </c>
      <c r="D45" s="57">
        <f>'[1]25'!E46</f>
        <v>25</v>
      </c>
      <c r="E45" s="6">
        <f t="shared" si="0"/>
        <v>100</v>
      </c>
    </row>
    <row r="46" spans="1:5" ht="18" customHeight="1">
      <c r="A46" s="4">
        <v>41</v>
      </c>
      <c r="B46" s="134" t="s">
        <v>75</v>
      </c>
      <c r="C46" s="57">
        <f>'[1]25'!J47</f>
        <v>35</v>
      </c>
      <c r="D46" s="57">
        <f>'[1]25'!E47</f>
        <v>35</v>
      </c>
      <c r="E46" s="6">
        <f t="shared" si="0"/>
        <v>100</v>
      </c>
    </row>
    <row r="47" spans="1:5" ht="15.75" customHeight="1">
      <c r="A47" s="4">
        <v>42</v>
      </c>
      <c r="B47" s="134" t="s">
        <v>34</v>
      </c>
      <c r="C47" s="57">
        <f>'[1]25'!J48</f>
        <v>12</v>
      </c>
      <c r="D47" s="57">
        <f>'[1]25'!E48</f>
        <v>22</v>
      </c>
      <c r="E47" s="6">
        <f t="shared" si="0"/>
        <v>54.54545454545454</v>
      </c>
    </row>
    <row r="48" spans="1:5" ht="15.75" customHeight="1">
      <c r="A48" s="4">
        <v>43</v>
      </c>
      <c r="B48" s="134" t="s">
        <v>52</v>
      </c>
      <c r="C48" s="57">
        <f>'[1]25'!J49</f>
        <v>31</v>
      </c>
      <c r="D48" s="57">
        <f>'[1]25'!E49</f>
        <v>31</v>
      </c>
      <c r="E48" s="6">
        <f t="shared" si="0"/>
        <v>100</v>
      </c>
    </row>
    <row r="49" spans="1:5" ht="15.75" customHeight="1">
      <c r="A49" s="4">
        <v>44</v>
      </c>
      <c r="B49" s="134" t="s">
        <v>9</v>
      </c>
      <c r="C49" s="57">
        <f>'[1]25'!J50</f>
        <v>20</v>
      </c>
      <c r="D49" s="57">
        <f>'[1]25'!E50</f>
        <v>21</v>
      </c>
      <c r="E49" s="6">
        <f t="shared" si="0"/>
        <v>95.238095238095227</v>
      </c>
    </row>
    <row r="50" spans="1:5" ht="15.75" customHeight="1">
      <c r="A50" s="4">
        <v>45</v>
      </c>
      <c r="B50" s="134" t="s">
        <v>53</v>
      </c>
      <c r="C50" s="57">
        <f>'[1]25'!J51</f>
        <v>45</v>
      </c>
      <c r="D50" s="57">
        <f>'[1]25'!E51</f>
        <v>45</v>
      </c>
      <c r="E50" s="6">
        <f t="shared" si="0"/>
        <v>100</v>
      </c>
    </row>
    <row r="51" spans="1:5" ht="15.75" customHeight="1">
      <c r="A51" s="4">
        <v>46</v>
      </c>
      <c r="B51" s="134" t="s">
        <v>27</v>
      </c>
      <c r="C51" s="57">
        <f>'[1]25'!J52</f>
        <v>36</v>
      </c>
      <c r="D51" s="57">
        <f>'[1]25'!E52</f>
        <v>47</v>
      </c>
      <c r="E51" s="6">
        <f t="shared" si="0"/>
        <v>76.59574468085107</v>
      </c>
    </row>
    <row r="52" spans="1:5" ht="15.75" customHeight="1">
      <c r="A52" s="4">
        <v>47</v>
      </c>
      <c r="B52" s="134" t="s">
        <v>54</v>
      </c>
      <c r="C52" s="57">
        <f>'[1]25'!J53</f>
        <v>0</v>
      </c>
      <c r="D52" s="57">
        <f>'[1]25'!E53</f>
        <v>26</v>
      </c>
      <c r="E52" s="6">
        <f t="shared" si="0"/>
        <v>0</v>
      </c>
    </row>
    <row r="53" spans="1:5" ht="15.75" customHeight="1">
      <c r="A53" s="4">
        <v>48</v>
      </c>
      <c r="B53" s="135" t="s">
        <v>4</v>
      </c>
      <c r="C53" s="57">
        <f>'[1]25'!J54</f>
        <v>14</v>
      </c>
      <c r="D53" s="57">
        <f>'[1]25'!E54</f>
        <v>14</v>
      </c>
      <c r="E53" s="6">
        <f t="shared" si="0"/>
        <v>100</v>
      </c>
    </row>
    <row r="54" spans="1:5" ht="15.75" customHeight="1">
      <c r="A54" s="4">
        <v>49</v>
      </c>
      <c r="B54" s="135" t="s">
        <v>55</v>
      </c>
      <c r="C54" s="57">
        <f>'[1]25'!J55</f>
        <v>24</v>
      </c>
      <c r="D54" s="57">
        <f>'[1]25'!E55</f>
        <v>24</v>
      </c>
      <c r="E54" s="6">
        <f t="shared" si="0"/>
        <v>100</v>
      </c>
    </row>
    <row r="55" spans="1:5" ht="15.75" customHeight="1">
      <c r="A55" s="4">
        <v>50</v>
      </c>
      <c r="B55" s="134" t="s">
        <v>63</v>
      </c>
      <c r="C55" s="57">
        <f>'[1]25'!J56</f>
        <v>42</v>
      </c>
      <c r="D55" s="57">
        <f>'[1]25'!E56</f>
        <v>42</v>
      </c>
      <c r="E55" s="6">
        <f t="shared" si="0"/>
        <v>100</v>
      </c>
    </row>
    <row r="56" spans="1:5" ht="15.75" customHeight="1">
      <c r="A56" s="4">
        <v>51</v>
      </c>
      <c r="B56" s="134" t="s">
        <v>56</v>
      </c>
      <c r="C56" s="57">
        <f>'[1]25'!J57</f>
        <v>12</v>
      </c>
      <c r="D56" s="57">
        <f>'[1]25'!E57</f>
        <v>12</v>
      </c>
      <c r="E56" s="6">
        <f t="shared" si="0"/>
        <v>100</v>
      </c>
    </row>
    <row r="57" spans="1:5" ht="17.25" customHeight="1">
      <c r="A57" s="4">
        <v>52</v>
      </c>
      <c r="B57" s="135" t="s">
        <v>11</v>
      </c>
      <c r="C57" s="57">
        <f>'[1]25'!J58</f>
        <v>16</v>
      </c>
      <c r="D57" s="57">
        <f>'[1]25'!E58</f>
        <v>18</v>
      </c>
      <c r="E57" s="6">
        <f t="shared" si="0"/>
        <v>88.888888888888886</v>
      </c>
    </row>
    <row r="58" spans="1:5" ht="15.75" customHeight="1">
      <c r="A58" s="4">
        <v>53</v>
      </c>
      <c r="B58" s="135" t="s">
        <v>57</v>
      </c>
      <c r="C58" s="57">
        <f>'[1]25'!J59</f>
        <v>8</v>
      </c>
      <c r="D58" s="57">
        <f>'[1]25'!E59</f>
        <v>23</v>
      </c>
      <c r="E58" s="6">
        <f t="shared" si="0"/>
        <v>34.782608695652172</v>
      </c>
    </row>
    <row r="59" spans="1:5" ht="15.75" customHeight="1">
      <c r="A59" s="4">
        <v>54</v>
      </c>
      <c r="B59" s="134" t="s">
        <v>72</v>
      </c>
      <c r="C59" s="57">
        <f>'[1]25'!J60</f>
        <v>15</v>
      </c>
      <c r="D59" s="57">
        <f>'[1]25'!E60</f>
        <v>18</v>
      </c>
      <c r="E59" s="6">
        <f t="shared" si="0"/>
        <v>83.333333333333343</v>
      </c>
    </row>
    <row r="60" spans="1:5" ht="15.75" customHeight="1">
      <c r="A60" s="4" t="s">
        <v>23</v>
      </c>
      <c r="B60" s="134" t="s">
        <v>20</v>
      </c>
      <c r="C60" s="57">
        <f>'[1]25'!J61</f>
        <v>45</v>
      </c>
      <c r="D60" s="57">
        <f>'[1]25'!E61</f>
        <v>45</v>
      </c>
      <c r="E60" s="6">
        <f t="shared" si="0"/>
        <v>100</v>
      </c>
    </row>
    <row r="61" spans="1:5" ht="15.75" customHeight="1">
      <c r="A61" s="4" t="s">
        <v>24</v>
      </c>
      <c r="B61" s="134" t="s">
        <v>21</v>
      </c>
      <c r="C61" s="57">
        <f>'[1]25'!J62</f>
        <v>10</v>
      </c>
      <c r="D61" s="57">
        <f>'[1]25'!E62</f>
        <v>13</v>
      </c>
      <c r="E61" s="6">
        <f t="shared" si="0"/>
        <v>76.923076923076934</v>
      </c>
    </row>
    <row r="62" spans="1:5" ht="15.75" customHeight="1">
      <c r="A62" s="4" t="s">
        <v>25</v>
      </c>
      <c r="B62" s="134" t="s">
        <v>22</v>
      </c>
      <c r="C62" s="57">
        <f>'[1]25'!J63</f>
        <v>11</v>
      </c>
      <c r="D62" s="57">
        <f>'[1]25'!E63</f>
        <v>12</v>
      </c>
      <c r="E62" s="6">
        <f t="shared" si="0"/>
        <v>91.666666666666657</v>
      </c>
    </row>
    <row r="63" spans="1:5" ht="15.75" customHeight="1">
      <c r="A63" s="4" t="s">
        <v>58</v>
      </c>
      <c r="B63" s="134" t="s">
        <v>60</v>
      </c>
      <c r="C63" s="57">
        <f>'[1]25'!J64</f>
        <v>17</v>
      </c>
      <c r="D63" s="57">
        <f>'[1]25'!E64</f>
        <v>17</v>
      </c>
      <c r="E63" s="6">
        <f t="shared" si="0"/>
        <v>100</v>
      </c>
    </row>
    <row r="64" spans="1:5" ht="15.75" customHeight="1">
      <c r="A64" s="4" t="s">
        <v>59</v>
      </c>
      <c r="B64" s="136" t="s">
        <v>62</v>
      </c>
      <c r="C64" s="57">
        <f>'[1]25'!J65</f>
        <v>16</v>
      </c>
      <c r="D64" s="57">
        <f>'[1]25'!E65</f>
        <v>16</v>
      </c>
      <c r="E64" s="6">
        <f t="shared" si="0"/>
        <v>100</v>
      </c>
    </row>
    <row r="65" spans="1:5" ht="15.75" customHeight="1">
      <c r="A65" s="77">
        <v>60</v>
      </c>
      <c r="B65" s="138" t="s">
        <v>61</v>
      </c>
      <c r="C65" s="57">
        <f>'[1]25'!J66</f>
        <v>8</v>
      </c>
      <c r="D65" s="57">
        <f>'[1]25'!E66</f>
        <v>8</v>
      </c>
      <c r="E65" s="86">
        <f t="shared" si="0"/>
        <v>100</v>
      </c>
    </row>
    <row r="66" spans="1:5" ht="15.75" customHeight="1">
      <c r="A66" s="4" t="s">
        <v>92</v>
      </c>
      <c r="B66" s="137" t="s">
        <v>93</v>
      </c>
      <c r="C66" s="57">
        <f>'[1]25'!J67</f>
        <v>9</v>
      </c>
      <c r="D66" s="57">
        <f>'[1]25'!E67</f>
        <v>10</v>
      </c>
      <c r="E66" s="86">
        <f t="shared" si="0"/>
        <v>90</v>
      </c>
    </row>
    <row r="67" spans="1:5" ht="15.75" customHeight="1" thickBot="1">
      <c r="A67" s="13">
        <v>62</v>
      </c>
      <c r="B67" s="80" t="s">
        <v>96</v>
      </c>
      <c r="C67" s="58">
        <f>'[1]25'!J68</f>
        <v>0</v>
      </c>
      <c r="D67" s="58">
        <f>'[1]25'!E68</f>
        <v>0</v>
      </c>
      <c r="E67" s="86">
        <v>0</v>
      </c>
    </row>
    <row r="68" spans="1:5" ht="17.25" thickTop="1" thickBot="1">
      <c r="A68" s="200" t="s">
        <v>10</v>
      </c>
      <c r="B68" s="201"/>
      <c r="C68" s="49">
        <f>SUM(C6:C67)</f>
        <v>1777</v>
      </c>
      <c r="D68" s="49">
        <f>SUM(D6:D67)</f>
        <v>2394</v>
      </c>
      <c r="E68" s="31">
        <f t="shared" ref="E68" si="1">+C68/D68*100</f>
        <v>74.227234753550547</v>
      </c>
    </row>
    <row r="69" spans="1:5" ht="16.5" thickTop="1">
      <c r="A69" s="9" t="s">
        <v>94</v>
      </c>
      <c r="B69" s="14"/>
      <c r="C69" s="15"/>
      <c r="D69" s="15"/>
      <c r="E69" s="15"/>
    </row>
  </sheetData>
  <mergeCells count="5">
    <mergeCell ref="A1:E1"/>
    <mergeCell ref="C4:E4"/>
    <mergeCell ref="A68:B68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69"/>
  <sheetViews>
    <sheetView view="pageBreakPreview" zoomScale="90" zoomScaleNormal="100" zoomScaleSheetLayoutView="90" workbookViewId="0">
      <selection activeCell="G31" sqref="G31"/>
    </sheetView>
  </sheetViews>
  <sheetFormatPr baseColWidth="10" defaultRowHeight="12.75"/>
  <cols>
    <col min="1" max="1" width="6.7109375" customWidth="1"/>
    <col min="2" max="2" width="55.140625" customWidth="1"/>
    <col min="3" max="3" width="20.5703125" customWidth="1"/>
    <col min="4" max="4" width="17.5703125" customWidth="1"/>
    <col min="5" max="5" width="16" customWidth="1"/>
  </cols>
  <sheetData>
    <row r="1" spans="1:5" ht="37.5" customHeight="1">
      <c r="A1" s="197" t="s">
        <v>135</v>
      </c>
      <c r="B1" s="197"/>
      <c r="C1" s="197"/>
      <c r="D1" s="197"/>
      <c r="E1" s="197"/>
    </row>
    <row r="3" spans="1:5" ht="16.5" thickBot="1">
      <c r="D3" s="16"/>
      <c r="E3" s="48" t="s">
        <v>204</v>
      </c>
    </row>
    <row r="4" spans="1:5" ht="18.75" customHeight="1" thickTop="1" thickBot="1">
      <c r="A4" s="202" t="s">
        <v>12</v>
      </c>
      <c r="B4" s="227" t="s">
        <v>74</v>
      </c>
      <c r="C4" s="204">
        <v>2008</v>
      </c>
      <c r="D4" s="204"/>
      <c r="E4" s="204"/>
    </row>
    <row r="5" spans="1:5" ht="83.25" customHeight="1" thickTop="1" thickBot="1">
      <c r="A5" s="202"/>
      <c r="B5" s="227"/>
      <c r="C5" s="17" t="s">
        <v>134</v>
      </c>
      <c r="D5" s="17" t="s">
        <v>133</v>
      </c>
      <c r="E5" s="120" t="s">
        <v>14</v>
      </c>
    </row>
    <row r="6" spans="1:5" ht="15.75" customHeight="1" thickTop="1">
      <c r="A6" s="10">
        <v>1</v>
      </c>
      <c r="B6" s="133" t="s">
        <v>15</v>
      </c>
      <c r="C6" s="90">
        <f>'[1]25'!K7</f>
        <v>41</v>
      </c>
      <c r="D6" s="90">
        <f>'[1]25'!F7</f>
        <v>104</v>
      </c>
      <c r="E6" s="11">
        <f t="shared" ref="E6:E67" si="0">+C6/D6*100</f>
        <v>39.42307692307692</v>
      </c>
    </row>
    <row r="7" spans="1:5" ht="15.75" customHeight="1">
      <c r="A7" s="4">
        <v>2</v>
      </c>
      <c r="B7" s="134" t="s">
        <v>70</v>
      </c>
      <c r="C7" s="57">
        <f>'[1]25'!K8</f>
        <v>98</v>
      </c>
      <c r="D7" s="57">
        <f>'[1]25'!F8</f>
        <v>176</v>
      </c>
      <c r="E7" s="6">
        <f t="shared" si="0"/>
        <v>55.68181818181818</v>
      </c>
    </row>
    <row r="8" spans="1:5" ht="15.75" customHeight="1">
      <c r="A8" s="4">
        <v>3</v>
      </c>
      <c r="B8" s="134" t="s">
        <v>16</v>
      </c>
      <c r="C8" s="57">
        <f>'[1]25'!K9</f>
        <v>0</v>
      </c>
      <c r="D8" s="57">
        <f>'[1]25'!F9</f>
        <v>86</v>
      </c>
      <c r="E8" s="6">
        <f t="shared" si="0"/>
        <v>0</v>
      </c>
    </row>
    <row r="9" spans="1:5" ht="15.75" customHeight="1">
      <c r="A9" s="4">
        <v>4</v>
      </c>
      <c r="B9" s="134" t="s">
        <v>68</v>
      </c>
      <c r="C9" s="57">
        <f>'[1]25'!K10</f>
        <v>50</v>
      </c>
      <c r="D9" s="57">
        <f>'[1]25'!F10</f>
        <v>103</v>
      </c>
      <c r="E9" s="6">
        <f t="shared" si="0"/>
        <v>48.543689320388353</v>
      </c>
    </row>
    <row r="10" spans="1:5" ht="15.75" customHeight="1">
      <c r="A10" s="4">
        <v>5</v>
      </c>
      <c r="B10" s="134" t="s">
        <v>17</v>
      </c>
      <c r="C10" s="57">
        <f>'[1]25'!K11</f>
        <v>49</v>
      </c>
      <c r="D10" s="57">
        <f>'[1]25'!F11</f>
        <v>114</v>
      </c>
      <c r="E10" s="6">
        <f t="shared" si="0"/>
        <v>42.982456140350877</v>
      </c>
    </row>
    <row r="11" spans="1:5" ht="15.75" customHeight="1">
      <c r="A11" s="4">
        <v>6</v>
      </c>
      <c r="B11" s="134" t="s">
        <v>18</v>
      </c>
      <c r="C11" s="57">
        <f>'[1]25'!K12</f>
        <v>57</v>
      </c>
      <c r="D11" s="57">
        <f>'[1]25'!F12</f>
        <v>297</v>
      </c>
      <c r="E11" s="6">
        <f t="shared" si="0"/>
        <v>19.19191919191919</v>
      </c>
    </row>
    <row r="12" spans="1:5" ht="15.75" customHeight="1">
      <c r="A12" s="4">
        <v>7</v>
      </c>
      <c r="B12" s="134" t="s">
        <v>5</v>
      </c>
      <c r="C12" s="57">
        <f>'[1]25'!K13</f>
        <v>0</v>
      </c>
      <c r="D12" s="57">
        <f>'[1]25'!F13</f>
        <v>49</v>
      </c>
      <c r="E12" s="6">
        <f t="shared" si="0"/>
        <v>0</v>
      </c>
    </row>
    <row r="13" spans="1:5" ht="15.75" customHeight="1">
      <c r="A13" s="4">
        <v>8</v>
      </c>
      <c r="B13" s="134" t="s">
        <v>19</v>
      </c>
      <c r="C13" s="57">
        <f>'[1]25'!K14</f>
        <v>13</v>
      </c>
      <c r="D13" s="57">
        <f>'[1]25'!F14</f>
        <v>51</v>
      </c>
      <c r="E13" s="6">
        <f t="shared" si="0"/>
        <v>25.490196078431371</v>
      </c>
    </row>
    <row r="14" spans="1:5" ht="15.75" customHeight="1">
      <c r="A14" s="4">
        <v>9</v>
      </c>
      <c r="B14" s="134" t="s">
        <v>36</v>
      </c>
      <c r="C14" s="57">
        <f>'[1]25'!K15</f>
        <v>371</v>
      </c>
      <c r="D14" s="57">
        <f>'[1]25'!F15</f>
        <v>371</v>
      </c>
      <c r="E14" s="6">
        <f t="shared" si="0"/>
        <v>100</v>
      </c>
    </row>
    <row r="15" spans="1:5" ht="15.75" customHeight="1">
      <c r="A15" s="4">
        <v>10</v>
      </c>
      <c r="B15" s="134" t="s">
        <v>37</v>
      </c>
      <c r="C15" s="57">
        <f>'[1]25'!K16</f>
        <v>47</v>
      </c>
      <c r="D15" s="57">
        <f>'[1]25'!F16</f>
        <v>47</v>
      </c>
      <c r="E15" s="6">
        <f t="shared" si="0"/>
        <v>100</v>
      </c>
    </row>
    <row r="16" spans="1:5" ht="15.75" customHeight="1">
      <c r="A16" s="4">
        <v>11</v>
      </c>
      <c r="B16" s="134" t="s">
        <v>69</v>
      </c>
      <c r="C16" s="57">
        <f>'[1]25'!K17</f>
        <v>0</v>
      </c>
      <c r="D16" s="57">
        <f>'[1]25'!F17</f>
        <v>37</v>
      </c>
      <c r="E16" s="6">
        <f t="shared" si="0"/>
        <v>0</v>
      </c>
    </row>
    <row r="17" spans="1:5" ht="15.75" customHeight="1">
      <c r="A17" s="4">
        <v>12</v>
      </c>
      <c r="B17" s="134" t="s">
        <v>29</v>
      </c>
      <c r="C17" s="57">
        <f>'[1]25'!K18</f>
        <v>88</v>
      </c>
      <c r="D17" s="57">
        <f>'[1]25'!F18</f>
        <v>163</v>
      </c>
      <c r="E17" s="6">
        <f t="shared" si="0"/>
        <v>53.987730061349694</v>
      </c>
    </row>
    <row r="18" spans="1:5" ht="15.75" customHeight="1">
      <c r="A18" s="4">
        <v>13</v>
      </c>
      <c r="B18" s="134" t="s">
        <v>71</v>
      </c>
      <c r="C18" s="57">
        <f>'[1]25'!K19</f>
        <v>20</v>
      </c>
      <c r="D18" s="57">
        <f>'[1]25'!F19</f>
        <v>104</v>
      </c>
      <c r="E18" s="6">
        <f t="shared" si="0"/>
        <v>19.230769230769234</v>
      </c>
    </row>
    <row r="19" spans="1:5" ht="15.75" customHeight="1">
      <c r="A19" s="4">
        <v>14</v>
      </c>
      <c r="B19" s="134" t="s">
        <v>38</v>
      </c>
      <c r="C19" s="57">
        <f>'[1]25'!K20</f>
        <v>44</v>
      </c>
      <c r="D19" s="57">
        <f>'[1]25'!F20</f>
        <v>44</v>
      </c>
      <c r="E19" s="6">
        <f t="shared" si="0"/>
        <v>100</v>
      </c>
    </row>
    <row r="20" spans="1:5" ht="15.75" customHeight="1">
      <c r="A20" s="4">
        <v>15</v>
      </c>
      <c r="B20" s="134" t="s">
        <v>30</v>
      </c>
      <c r="C20" s="57">
        <f>'[1]25'!K21</f>
        <v>24</v>
      </c>
      <c r="D20" s="57">
        <f>'[1]25'!F21</f>
        <v>25</v>
      </c>
      <c r="E20" s="6">
        <f t="shared" si="0"/>
        <v>96</v>
      </c>
    </row>
    <row r="21" spans="1:5" ht="15.75" customHeight="1">
      <c r="A21" s="4">
        <v>16</v>
      </c>
      <c r="B21" s="134" t="s">
        <v>39</v>
      </c>
      <c r="C21" s="57">
        <f>'[1]25'!K22</f>
        <v>37</v>
      </c>
      <c r="D21" s="57">
        <f>'[1]25'!F22</f>
        <v>37</v>
      </c>
      <c r="E21" s="6">
        <f t="shared" si="0"/>
        <v>100</v>
      </c>
    </row>
    <row r="22" spans="1:5" ht="15.75" customHeight="1">
      <c r="A22" s="4">
        <v>17</v>
      </c>
      <c r="B22" s="135" t="s">
        <v>32</v>
      </c>
      <c r="C22" s="57">
        <f>'[1]25'!K23</f>
        <v>18</v>
      </c>
      <c r="D22" s="57">
        <f>'[1]25'!F23</f>
        <v>18</v>
      </c>
      <c r="E22" s="6">
        <f t="shared" si="0"/>
        <v>100</v>
      </c>
    </row>
    <row r="23" spans="1:5" ht="15.75" customHeight="1">
      <c r="A23" s="4">
        <v>18</v>
      </c>
      <c r="B23" s="134" t="s">
        <v>33</v>
      </c>
      <c r="C23" s="57">
        <f>'[1]25'!K24</f>
        <v>50</v>
      </c>
      <c r="D23" s="57">
        <f>'[1]25'!F24</f>
        <v>50</v>
      </c>
      <c r="E23" s="6">
        <f t="shared" si="0"/>
        <v>100</v>
      </c>
    </row>
    <row r="24" spans="1:5" ht="15.75" customHeight="1">
      <c r="A24" s="4">
        <v>19</v>
      </c>
      <c r="B24" s="134" t="s">
        <v>28</v>
      </c>
      <c r="C24" s="57">
        <f>'[1]25'!K25</f>
        <v>1</v>
      </c>
      <c r="D24" s="57">
        <f>'[1]25'!F25</f>
        <v>65</v>
      </c>
      <c r="E24" s="6">
        <f t="shared" si="0"/>
        <v>1.5384615384615385</v>
      </c>
    </row>
    <row r="25" spans="1:5" ht="15.75" customHeight="1">
      <c r="A25" s="4">
        <v>20</v>
      </c>
      <c r="B25" s="134" t="s">
        <v>73</v>
      </c>
      <c r="C25" s="57">
        <f>'[1]25'!K26</f>
        <v>6</v>
      </c>
      <c r="D25" s="57">
        <f>'[1]25'!F26</f>
        <v>22</v>
      </c>
      <c r="E25" s="6">
        <f t="shared" si="0"/>
        <v>27.27272727272727</v>
      </c>
    </row>
    <row r="26" spans="1:5" ht="15.75" customHeight="1">
      <c r="A26" s="4">
        <v>21</v>
      </c>
      <c r="B26" s="135" t="s">
        <v>35</v>
      </c>
      <c r="C26" s="57">
        <f>'[1]25'!K27</f>
        <v>55</v>
      </c>
      <c r="D26" s="57">
        <f>'[1]25'!F27</f>
        <v>145</v>
      </c>
      <c r="E26" s="6">
        <f t="shared" si="0"/>
        <v>37.931034482758619</v>
      </c>
    </row>
    <row r="27" spans="1:5" ht="15.75" customHeight="1">
      <c r="A27" s="4">
        <v>22</v>
      </c>
      <c r="B27" s="135" t="s">
        <v>13</v>
      </c>
      <c r="C27" s="57">
        <f>'[1]25'!K28</f>
        <v>35</v>
      </c>
      <c r="D27" s="57">
        <f>'[1]25'!F28</f>
        <v>54</v>
      </c>
      <c r="E27" s="6">
        <f t="shared" si="0"/>
        <v>64.81481481481481</v>
      </c>
    </row>
    <row r="28" spans="1:5" ht="15.75" customHeight="1">
      <c r="A28" s="4">
        <v>23</v>
      </c>
      <c r="B28" s="135" t="s">
        <v>40</v>
      </c>
      <c r="C28" s="57">
        <f>'[1]25'!K29</f>
        <v>0</v>
      </c>
      <c r="D28" s="57">
        <f>'[1]25'!F29</f>
        <v>17</v>
      </c>
      <c r="E28" s="6">
        <f t="shared" si="0"/>
        <v>0</v>
      </c>
    </row>
    <row r="29" spans="1:5" ht="15.75" customHeight="1">
      <c r="A29" s="4">
        <v>24</v>
      </c>
      <c r="B29" s="135" t="s">
        <v>41</v>
      </c>
      <c r="C29" s="57">
        <f>'[1]25'!K30</f>
        <v>1</v>
      </c>
      <c r="D29" s="57">
        <f>'[1]25'!F30</f>
        <v>51</v>
      </c>
      <c r="E29" s="6">
        <f t="shared" si="0"/>
        <v>1.9607843137254901</v>
      </c>
    </row>
    <row r="30" spans="1:5" ht="15.75" customHeight="1">
      <c r="A30" s="4">
        <v>25</v>
      </c>
      <c r="B30" s="135" t="s">
        <v>42</v>
      </c>
      <c r="C30" s="57">
        <f>'[1]25'!K31</f>
        <v>52</v>
      </c>
      <c r="D30" s="57">
        <f>'[1]25'!F31</f>
        <v>163</v>
      </c>
      <c r="E30" s="6">
        <f t="shared" si="0"/>
        <v>31.901840490797547</v>
      </c>
    </row>
    <row r="31" spans="1:5" ht="15.75" customHeight="1">
      <c r="A31" s="4">
        <v>26</v>
      </c>
      <c r="B31" s="135" t="s">
        <v>43</v>
      </c>
      <c r="C31" s="57">
        <f>'[1]25'!K32</f>
        <v>0</v>
      </c>
      <c r="D31" s="57">
        <f>'[1]25'!F32</f>
        <v>55</v>
      </c>
      <c r="E31" s="6">
        <f t="shared" si="0"/>
        <v>0</v>
      </c>
    </row>
    <row r="32" spans="1:5" ht="15.75" customHeight="1">
      <c r="A32" s="4">
        <v>27</v>
      </c>
      <c r="B32" s="135" t="s">
        <v>44</v>
      </c>
      <c r="C32" s="57">
        <f>'[1]25'!K33</f>
        <v>12</v>
      </c>
      <c r="D32" s="57">
        <f>'[1]25'!F33</f>
        <v>70</v>
      </c>
      <c r="E32" s="6">
        <f t="shared" si="0"/>
        <v>17.142857142857142</v>
      </c>
    </row>
    <row r="33" spans="1:5" ht="15.75" customHeight="1">
      <c r="A33" s="4">
        <v>28</v>
      </c>
      <c r="B33" s="135" t="s">
        <v>7</v>
      </c>
      <c r="C33" s="57">
        <f>'[1]25'!K34</f>
        <v>10</v>
      </c>
      <c r="D33" s="57">
        <f>'[1]25'!F34</f>
        <v>35</v>
      </c>
      <c r="E33" s="6">
        <f t="shared" si="0"/>
        <v>28.571428571428569</v>
      </c>
    </row>
    <row r="34" spans="1:5" ht="15.75" customHeight="1">
      <c r="A34" s="4">
        <v>29</v>
      </c>
      <c r="B34" s="135" t="s">
        <v>6</v>
      </c>
      <c r="C34" s="57">
        <f>'[1]25'!K35</f>
        <v>103</v>
      </c>
      <c r="D34" s="57">
        <f>'[1]25'!F35</f>
        <v>103</v>
      </c>
      <c r="E34" s="6">
        <f t="shared" si="0"/>
        <v>100</v>
      </c>
    </row>
    <row r="35" spans="1:5" ht="15.75" customHeight="1">
      <c r="A35" s="4">
        <v>30</v>
      </c>
      <c r="B35" s="135" t="s">
        <v>45</v>
      </c>
      <c r="C35" s="57">
        <f>'[1]25'!K36</f>
        <v>127</v>
      </c>
      <c r="D35" s="57">
        <f>'[1]25'!F36</f>
        <v>191</v>
      </c>
      <c r="E35" s="6">
        <f t="shared" si="0"/>
        <v>66.492146596858632</v>
      </c>
    </row>
    <row r="36" spans="1:5" ht="15.75" customHeight="1">
      <c r="A36" s="4">
        <v>31</v>
      </c>
      <c r="B36" s="135" t="s">
        <v>46</v>
      </c>
      <c r="C36" s="57">
        <f>'[1]25'!K37</f>
        <v>17</v>
      </c>
      <c r="D36" s="57">
        <f>'[1]25'!F37</f>
        <v>36</v>
      </c>
      <c r="E36" s="6">
        <f t="shared" si="0"/>
        <v>47.222222222222221</v>
      </c>
    </row>
    <row r="37" spans="1:5" ht="15.75" customHeight="1">
      <c r="A37" s="4">
        <v>32</v>
      </c>
      <c r="B37" s="135" t="s">
        <v>31</v>
      </c>
      <c r="C37" s="57">
        <f>'[1]25'!K38</f>
        <v>2</v>
      </c>
      <c r="D37" s="57">
        <f>'[1]25'!F38</f>
        <v>72</v>
      </c>
      <c r="E37" s="6">
        <f t="shared" si="0"/>
        <v>2.7777777777777777</v>
      </c>
    </row>
    <row r="38" spans="1:5" ht="15.75" customHeight="1">
      <c r="A38" s="4">
        <v>33</v>
      </c>
      <c r="B38" s="135" t="s">
        <v>64</v>
      </c>
      <c r="C38" s="57">
        <f>'[1]25'!K39</f>
        <v>7</v>
      </c>
      <c r="D38" s="57">
        <f>'[1]25'!F39</f>
        <v>31</v>
      </c>
      <c r="E38" s="6">
        <f t="shared" si="0"/>
        <v>22.58064516129032</v>
      </c>
    </row>
    <row r="39" spans="1:5" ht="15.75" customHeight="1">
      <c r="A39" s="4">
        <v>34</v>
      </c>
      <c r="B39" s="135" t="s">
        <v>47</v>
      </c>
      <c r="C39" s="57">
        <f>'[1]25'!K40</f>
        <v>51</v>
      </c>
      <c r="D39" s="57">
        <f>'[1]25'!F40</f>
        <v>100</v>
      </c>
      <c r="E39" s="6">
        <f t="shared" si="0"/>
        <v>51</v>
      </c>
    </row>
    <row r="40" spans="1:5" ht="15.75" customHeight="1">
      <c r="A40" s="4">
        <v>35</v>
      </c>
      <c r="B40" s="135" t="s">
        <v>48</v>
      </c>
      <c r="C40" s="57">
        <f>'[1]25'!K41</f>
        <v>52</v>
      </c>
      <c r="D40" s="57">
        <f>'[1]25'!F41</f>
        <v>57</v>
      </c>
      <c r="E40" s="6">
        <f t="shared" si="0"/>
        <v>91.228070175438589</v>
      </c>
    </row>
    <row r="41" spans="1:5" ht="15.75" customHeight="1">
      <c r="A41" s="4">
        <v>36</v>
      </c>
      <c r="B41" s="135" t="s">
        <v>49</v>
      </c>
      <c r="C41" s="57">
        <f>'[1]25'!K42</f>
        <v>15</v>
      </c>
      <c r="D41" s="57">
        <f>'[1]25'!F42</f>
        <v>45</v>
      </c>
      <c r="E41" s="6">
        <f t="shared" si="0"/>
        <v>33.333333333333329</v>
      </c>
    </row>
    <row r="42" spans="1:5" ht="15.75" customHeight="1">
      <c r="A42" s="4">
        <v>37</v>
      </c>
      <c r="B42" s="135" t="s">
        <v>8</v>
      </c>
      <c r="C42" s="57">
        <f>'[1]25'!K43</f>
        <v>0</v>
      </c>
      <c r="D42" s="57">
        <f>'[1]25'!F43</f>
        <v>96</v>
      </c>
      <c r="E42" s="6">
        <f t="shared" si="0"/>
        <v>0</v>
      </c>
    </row>
    <row r="43" spans="1:5" ht="15.75" customHeight="1">
      <c r="A43" s="4">
        <v>38</v>
      </c>
      <c r="B43" s="135" t="s">
        <v>50</v>
      </c>
      <c r="C43" s="57">
        <f>'[1]25'!K44</f>
        <v>0</v>
      </c>
      <c r="D43" s="57">
        <f>'[1]25'!F44</f>
        <v>74</v>
      </c>
      <c r="E43" s="6">
        <f t="shared" si="0"/>
        <v>0</v>
      </c>
    </row>
    <row r="44" spans="1:5" ht="15.75" customHeight="1">
      <c r="A44" s="4">
        <v>39</v>
      </c>
      <c r="B44" s="134" t="s">
        <v>26</v>
      </c>
      <c r="C44" s="57">
        <f>'[1]25'!K45</f>
        <v>123</v>
      </c>
      <c r="D44" s="57">
        <f>'[1]25'!F45</f>
        <v>123</v>
      </c>
      <c r="E44" s="6">
        <f t="shared" si="0"/>
        <v>100</v>
      </c>
    </row>
    <row r="45" spans="1:5" ht="15.75" customHeight="1">
      <c r="A45" s="4">
        <v>40</v>
      </c>
      <c r="B45" s="134" t="s">
        <v>51</v>
      </c>
      <c r="C45" s="57">
        <f>'[1]25'!K46</f>
        <v>96</v>
      </c>
      <c r="D45" s="57">
        <f>'[1]25'!F46</f>
        <v>114</v>
      </c>
      <c r="E45" s="6">
        <f t="shared" si="0"/>
        <v>84.210526315789465</v>
      </c>
    </row>
    <row r="46" spans="1:5" ht="15.75" customHeight="1">
      <c r="A46" s="4">
        <v>41</v>
      </c>
      <c r="B46" s="134" t="s">
        <v>75</v>
      </c>
      <c r="C46" s="57">
        <f>'[1]25'!K47</f>
        <v>95</v>
      </c>
      <c r="D46" s="57">
        <f>'[1]25'!F47</f>
        <v>95</v>
      </c>
      <c r="E46" s="6">
        <f t="shared" si="0"/>
        <v>100</v>
      </c>
    </row>
    <row r="47" spans="1:5" ht="15.75" customHeight="1">
      <c r="A47" s="4">
        <v>42</v>
      </c>
      <c r="B47" s="134" t="s">
        <v>34</v>
      </c>
      <c r="C47" s="57">
        <f>'[1]25'!K48</f>
        <v>4</v>
      </c>
      <c r="D47" s="57">
        <f>'[1]25'!F48</f>
        <v>31</v>
      </c>
      <c r="E47" s="6">
        <f t="shared" si="0"/>
        <v>12.903225806451612</v>
      </c>
    </row>
    <row r="48" spans="1:5" ht="15.75" customHeight="1">
      <c r="A48" s="4">
        <v>43</v>
      </c>
      <c r="B48" s="134" t="s">
        <v>52</v>
      </c>
      <c r="C48" s="57">
        <f>'[1]25'!K49</f>
        <v>29</v>
      </c>
      <c r="D48" s="57">
        <f>'[1]25'!F49</f>
        <v>100</v>
      </c>
      <c r="E48" s="6">
        <f t="shared" si="0"/>
        <v>28.999999999999996</v>
      </c>
    </row>
    <row r="49" spans="1:5" ht="15.75" customHeight="1">
      <c r="A49" s="4">
        <v>44</v>
      </c>
      <c r="B49" s="134" t="s">
        <v>9</v>
      </c>
      <c r="C49" s="57">
        <f>'[1]25'!K50</f>
        <v>9</v>
      </c>
      <c r="D49" s="57">
        <f>'[1]25'!F50</f>
        <v>38</v>
      </c>
      <c r="E49" s="6">
        <f t="shared" si="0"/>
        <v>23.684210526315788</v>
      </c>
    </row>
    <row r="50" spans="1:5" ht="15.75" customHeight="1">
      <c r="A50" s="4">
        <v>45</v>
      </c>
      <c r="B50" s="134" t="s">
        <v>53</v>
      </c>
      <c r="C50" s="57">
        <f>'[1]25'!K51</f>
        <v>10</v>
      </c>
      <c r="D50" s="57">
        <f>'[1]25'!F51</f>
        <v>53</v>
      </c>
      <c r="E50" s="6">
        <f t="shared" si="0"/>
        <v>18.867924528301888</v>
      </c>
    </row>
    <row r="51" spans="1:5" ht="15.75" customHeight="1">
      <c r="A51" s="4">
        <v>46</v>
      </c>
      <c r="B51" s="134" t="s">
        <v>27</v>
      </c>
      <c r="C51" s="57">
        <f>'[1]25'!K52</f>
        <v>51</v>
      </c>
      <c r="D51" s="57">
        <f>'[1]25'!F52</f>
        <v>103</v>
      </c>
      <c r="E51" s="6">
        <f t="shared" si="0"/>
        <v>49.514563106796118</v>
      </c>
    </row>
    <row r="52" spans="1:5" ht="15.75" customHeight="1">
      <c r="A52" s="4">
        <v>47</v>
      </c>
      <c r="B52" s="134" t="s">
        <v>54</v>
      </c>
      <c r="C52" s="57">
        <f>'[1]25'!K53</f>
        <v>0</v>
      </c>
      <c r="D52" s="57">
        <f>'[1]25'!F53</f>
        <v>15</v>
      </c>
      <c r="E52" s="6">
        <f t="shared" si="0"/>
        <v>0</v>
      </c>
    </row>
    <row r="53" spans="1:5" ht="15.75" customHeight="1">
      <c r="A53" s="4">
        <v>48</v>
      </c>
      <c r="B53" s="135" t="s">
        <v>4</v>
      </c>
      <c r="C53" s="57">
        <f>'[1]25'!K54</f>
        <v>30</v>
      </c>
      <c r="D53" s="57">
        <f>'[1]25'!F54</f>
        <v>30</v>
      </c>
      <c r="E53" s="6">
        <f t="shared" si="0"/>
        <v>100</v>
      </c>
    </row>
    <row r="54" spans="1:5" ht="15.75" customHeight="1">
      <c r="A54" s="4">
        <v>49</v>
      </c>
      <c r="B54" s="135" t="s">
        <v>55</v>
      </c>
      <c r="C54" s="57">
        <f>'[1]25'!K55</f>
        <v>8</v>
      </c>
      <c r="D54" s="57">
        <f>'[1]25'!F55</f>
        <v>50</v>
      </c>
      <c r="E54" s="6">
        <f t="shared" si="0"/>
        <v>16</v>
      </c>
    </row>
    <row r="55" spans="1:5" ht="15.75" customHeight="1">
      <c r="A55" s="4">
        <v>50</v>
      </c>
      <c r="B55" s="134" t="s">
        <v>63</v>
      </c>
      <c r="C55" s="57">
        <f>'[1]25'!K56</f>
        <v>38</v>
      </c>
      <c r="D55" s="57">
        <f>'[1]25'!F56</f>
        <v>38</v>
      </c>
      <c r="E55" s="6">
        <f t="shared" si="0"/>
        <v>100</v>
      </c>
    </row>
    <row r="56" spans="1:5" ht="15.75" customHeight="1">
      <c r="A56" s="4">
        <v>51</v>
      </c>
      <c r="B56" s="134" t="s">
        <v>56</v>
      </c>
      <c r="C56" s="57">
        <f>'[1]25'!K57</f>
        <v>32</v>
      </c>
      <c r="D56" s="57">
        <f>'[1]25'!F57</f>
        <v>32</v>
      </c>
      <c r="E56" s="6">
        <f t="shared" si="0"/>
        <v>100</v>
      </c>
    </row>
    <row r="57" spans="1:5" ht="15" customHeight="1">
      <c r="A57" s="4">
        <v>52</v>
      </c>
      <c r="B57" s="135" t="s">
        <v>11</v>
      </c>
      <c r="C57" s="57">
        <f>'[1]25'!K58</f>
        <v>18</v>
      </c>
      <c r="D57" s="57">
        <f>'[1]25'!F58</f>
        <v>29</v>
      </c>
      <c r="E57" s="6">
        <f t="shared" si="0"/>
        <v>62.068965517241381</v>
      </c>
    </row>
    <row r="58" spans="1:5" ht="15.75" customHeight="1">
      <c r="A58" s="4">
        <v>53</v>
      </c>
      <c r="B58" s="135" t="s">
        <v>57</v>
      </c>
      <c r="C58" s="57">
        <f>'[1]25'!K59</f>
        <v>11</v>
      </c>
      <c r="D58" s="57">
        <f>'[1]25'!F59</f>
        <v>59</v>
      </c>
      <c r="E58" s="6">
        <f t="shared" si="0"/>
        <v>18.64406779661017</v>
      </c>
    </row>
    <row r="59" spans="1:5" ht="15.75" customHeight="1">
      <c r="A59" s="4">
        <v>54</v>
      </c>
      <c r="B59" s="134" t="s">
        <v>72</v>
      </c>
      <c r="C59" s="57">
        <f>'[1]25'!K60</f>
        <v>9</v>
      </c>
      <c r="D59" s="57">
        <f>'[1]25'!F60</f>
        <v>32</v>
      </c>
      <c r="E59" s="6">
        <f t="shared" si="0"/>
        <v>28.125</v>
      </c>
    </row>
    <row r="60" spans="1:5" ht="15.75" customHeight="1">
      <c r="A60" s="4" t="s">
        <v>23</v>
      </c>
      <c r="B60" s="134" t="s">
        <v>20</v>
      </c>
      <c r="C60" s="57">
        <f>'[1]25'!K61</f>
        <v>71</v>
      </c>
      <c r="D60" s="57">
        <f>'[1]25'!F61</f>
        <v>71</v>
      </c>
      <c r="E60" s="6">
        <f t="shared" si="0"/>
        <v>100</v>
      </c>
    </row>
    <row r="61" spans="1:5" ht="15.75" customHeight="1">
      <c r="A61" s="4" t="s">
        <v>24</v>
      </c>
      <c r="B61" s="134" t="s">
        <v>21</v>
      </c>
      <c r="C61" s="57">
        <f>'[1]25'!K62</f>
        <v>13</v>
      </c>
      <c r="D61" s="57">
        <f>'[1]25'!F62</f>
        <v>45</v>
      </c>
      <c r="E61" s="6">
        <f t="shared" si="0"/>
        <v>28.888888888888886</v>
      </c>
    </row>
    <row r="62" spans="1:5" ht="15.75" customHeight="1">
      <c r="A62" s="4" t="s">
        <v>25</v>
      </c>
      <c r="B62" s="134" t="s">
        <v>22</v>
      </c>
      <c r="C62" s="57">
        <f>'[1]25'!K63</f>
        <v>20</v>
      </c>
      <c r="D62" s="57">
        <f>'[1]25'!F63</f>
        <v>30</v>
      </c>
      <c r="E62" s="6">
        <f t="shared" si="0"/>
        <v>66.666666666666657</v>
      </c>
    </row>
    <row r="63" spans="1:5" ht="15.75" customHeight="1">
      <c r="A63" s="4" t="s">
        <v>58</v>
      </c>
      <c r="B63" s="134" t="s">
        <v>60</v>
      </c>
      <c r="C63" s="57">
        <f>'[1]25'!K64</f>
        <v>19</v>
      </c>
      <c r="D63" s="57">
        <f>'[1]25'!F64</f>
        <v>33</v>
      </c>
      <c r="E63" s="6">
        <f t="shared" si="0"/>
        <v>57.575757575757578</v>
      </c>
    </row>
    <row r="64" spans="1:5" ht="15.75" customHeight="1">
      <c r="A64" s="4" t="s">
        <v>59</v>
      </c>
      <c r="B64" s="136" t="s">
        <v>62</v>
      </c>
      <c r="C64" s="57">
        <f>'[1]25'!K65</f>
        <v>32</v>
      </c>
      <c r="D64" s="57">
        <f>'[1]25'!F65</f>
        <v>44</v>
      </c>
      <c r="E64" s="6">
        <f t="shared" si="0"/>
        <v>72.727272727272734</v>
      </c>
    </row>
    <row r="65" spans="1:5" ht="15.75" customHeight="1">
      <c r="A65" s="77">
        <v>60</v>
      </c>
      <c r="B65" s="136" t="s">
        <v>61</v>
      </c>
      <c r="C65" s="57">
        <f>'[1]25'!K66</f>
        <v>28</v>
      </c>
      <c r="D65" s="57">
        <f>'[1]25'!F66</f>
        <v>28</v>
      </c>
      <c r="E65" s="86">
        <f t="shared" si="0"/>
        <v>100</v>
      </c>
    </row>
    <row r="66" spans="1:5" ht="15.75" customHeight="1">
      <c r="A66" s="4" t="s">
        <v>92</v>
      </c>
      <c r="B66" s="137" t="s">
        <v>93</v>
      </c>
      <c r="C66" s="57">
        <f>'[1]25'!K67</f>
        <v>9</v>
      </c>
      <c r="D66" s="57">
        <f>'[1]25'!F67</f>
        <v>9</v>
      </c>
      <c r="E66" s="86">
        <f t="shared" si="0"/>
        <v>100</v>
      </c>
    </row>
    <row r="67" spans="1:5" ht="15.75" customHeight="1" thickBot="1">
      <c r="A67" s="77">
        <v>62</v>
      </c>
      <c r="B67" s="100" t="s">
        <v>96</v>
      </c>
      <c r="C67" s="85">
        <f>'[1]25'!K68</f>
        <v>12</v>
      </c>
      <c r="D67" s="85">
        <f>'[1]25'!F68</f>
        <v>18</v>
      </c>
      <c r="E67" s="86">
        <f t="shared" si="0"/>
        <v>66.666666666666657</v>
      </c>
    </row>
    <row r="68" spans="1:5" ht="17.25" thickTop="1" thickBot="1">
      <c r="A68" s="200" t="s">
        <v>10</v>
      </c>
      <c r="B68" s="201"/>
      <c r="C68" s="49">
        <f>SUM(C6:C67)</f>
        <v>2320</v>
      </c>
      <c r="D68" s="49">
        <f>SUM(D6:D67)</f>
        <v>4578</v>
      </c>
      <c r="E68" s="31">
        <f t="shared" ref="E68" si="1">+C68/D68*100</f>
        <v>50.677151594582796</v>
      </c>
    </row>
    <row r="69" spans="1:5" ht="16.5" thickTop="1">
      <c r="A69" s="9" t="s">
        <v>94</v>
      </c>
      <c r="B69" s="14"/>
      <c r="C69" s="15"/>
      <c r="D69" s="15"/>
      <c r="E69" s="15"/>
    </row>
  </sheetData>
  <mergeCells count="5">
    <mergeCell ref="A1:E1"/>
    <mergeCell ref="A4:A5"/>
    <mergeCell ref="B4:B5"/>
    <mergeCell ref="C4:E4"/>
    <mergeCell ref="A68:B68"/>
  </mergeCells>
  <printOptions horizontalCentered="1"/>
  <pageMargins left="0.39370078740157483" right="0.39370078740157483" top="0.39370078740157483" bottom="0.39370078740157483" header="0" footer="0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12</vt:i4>
      </vt:variant>
    </vt:vector>
  </HeadingPairs>
  <TitlesOfParts>
    <vt:vector size="31" baseType="lpstr">
      <vt:lpstr>C48-21-1</vt:lpstr>
      <vt:lpstr>C49-21-2</vt:lpstr>
      <vt:lpstr>C50-21-3</vt:lpstr>
      <vt:lpstr>C51-21-4</vt:lpstr>
      <vt:lpstr>C52-2-1</vt:lpstr>
      <vt:lpstr>C53-22-2</vt:lpstr>
      <vt:lpstr>C54-23</vt:lpstr>
      <vt:lpstr>C55-24-2</vt:lpstr>
      <vt:lpstr>C56-24-1</vt:lpstr>
      <vt:lpstr>C57-25-1</vt:lpstr>
      <vt:lpstr>C58-25-2</vt:lpstr>
      <vt:lpstr>C59-26</vt:lpstr>
      <vt:lpstr>C59-26 (2)</vt:lpstr>
      <vt:lpstr>23.2 (2)</vt:lpstr>
      <vt:lpstr>23.2</vt:lpstr>
      <vt:lpstr>C60-27</vt:lpstr>
      <vt:lpstr>C61-28-1</vt:lpstr>
      <vt:lpstr>C62-28-2</vt:lpstr>
      <vt:lpstr>C62-28-2 (2)</vt:lpstr>
      <vt:lpstr>'23.2'!Área_de_impresión</vt:lpstr>
      <vt:lpstr>'23.2 (2)'!Área_de_impresión</vt:lpstr>
      <vt:lpstr>'C48-21-1'!Área_de_impresión</vt:lpstr>
      <vt:lpstr>'C49-21-2'!Área_de_impresión</vt:lpstr>
      <vt:lpstr>'C55-24-2'!Área_de_impresión</vt:lpstr>
      <vt:lpstr>'C56-24-1'!Área_de_impresión</vt:lpstr>
      <vt:lpstr>'C57-25-1'!Área_de_impresión</vt:lpstr>
      <vt:lpstr>'C58-25-2'!Área_de_impresión</vt:lpstr>
      <vt:lpstr>'C60-27'!Área_de_impresión</vt:lpstr>
      <vt:lpstr>'C61-28-1'!Área_de_impresión</vt:lpstr>
      <vt:lpstr>'C62-28-2'!Área_de_impresión</vt:lpstr>
      <vt:lpstr>'C62-28-2 (2)'!Área_de_impresión</vt:lpstr>
    </vt:vector>
  </TitlesOfParts>
  <Company>CGUT-SEP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SEP</cp:lastModifiedBy>
  <cp:lastPrinted>2009-10-08T19:22:01Z</cp:lastPrinted>
  <dcterms:created xsi:type="dcterms:W3CDTF">2003-06-06T19:28:01Z</dcterms:created>
  <dcterms:modified xsi:type="dcterms:W3CDTF">2009-10-15T17:30:21Z</dcterms:modified>
</cp:coreProperties>
</file>